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RAM\RAM\Vabaduse plats 2\Lisa 1_01.10.2020\"/>
    </mc:Choice>
  </mc:AlternateContent>
  <xr:revisionPtr revIDLastSave="0" documentId="13_ncr:1_{65914886-55B7-467F-8B68-39661D8FDAC1}" xr6:coauthVersionLast="45" xr6:coauthVersionMax="45" xr10:uidLastSave="{00000000-0000-0000-0000-000000000000}"/>
  <workbookProtection workbookAlgorithmName="SHA-512" workbookHashValue="Xqpm48eShYTHYGvpVsqI7mnahyvqv3w4r/D5y+lxYbvi6E7sEVGUz7gb9cJ4MnFp/m47Y2upsPXk1/8JeNVNKQ==" workbookSaltValue="xM0WRoRBELZgiMPX9WhUtw=="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Z7" i="11" l="1"/>
  <c r="AZ8" i="11"/>
  <c r="BA20" i="1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9" i="11" l="1"/>
  <c r="AZ10"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BA6" i="11" s="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BA9" i="11"/>
  <c r="BA7" i="11"/>
  <c r="BA8" i="11"/>
  <c r="BA3" i="11"/>
  <c r="BA5"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4" i="11" l="1"/>
  <c r="BA10" i="11" s="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10" i="11"/>
  <c r="BC10"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<sst xmlns="http://schemas.openxmlformats.org/spreadsheetml/2006/main" count="1564" uniqueCount="317">
  <si>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</si>
  <si>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</si>
  <si>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</si>
  <si>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</si>
  <si>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</si>
  <si>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</si>
  <si>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</si>
  <si>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</si>
  <si>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</si>
  <si>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</si>
  <si>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</si>
  <si>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</si>
  <si>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</si>
  <si>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</si>
  <si>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</si>
  <si>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</si>
  <si>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</si>
  <si>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</si>
  <si>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</si>
  <si>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</si>
  <si>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</si>
  <si>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</si>
  <si>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</si>
  <si>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</si>
  <si>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</si>
  <si>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</si>
  <si>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</si>
  <si>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</si>
  <si>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</si>
  <si>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</si>
  <si>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</si>
  <si>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</si>
  <si>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</si>
  <si>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</si>
  <si>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</si>
  <si>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</si>
  <si>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</si>
  <si>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</si>
  <si>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</si>
  <si>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</si>
  <si>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</si>
  <si>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</si>
  <si>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</si>
  <si>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</si>
  <si>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</si>
  <si>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</si>
  <si>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</si>
  <si>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</si>
  <si>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</si>
  <si>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</si>
  <si>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</si>
  <si>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</si>
  <si>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</si>
  <si>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</si>
  <si>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</si>
  <si>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</si>
  <si>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</si>
  <si>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</si>
  <si>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</si>
  <si>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</si>
  <si>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</si>
  <si>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</si>
  <si>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</si>
  <si>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</si>
  <si>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</si>
  <si>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</si>
  <si>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</si>
  <si>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</si>
  <si>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</si>
  <si>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</si>
  <si>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</si>
  <si>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</si>
  <si>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</si>
  <si>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</si>
  <si>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</si>
  <si>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</si>
  <si>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</si>
  <si>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</si>
  <si>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</si>
  <si>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</si>
  <si>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</si>
  <si>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</si>
  <si>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</si>
  <si>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</si>
  <si>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</si>
  <si>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</si>
  <si>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</si>
  <si>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</si>
  <si>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</si>
  <si>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</si>
  <si>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</si>
  <si>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</si>
  <si>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</si>
  <si>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</si>
  <si>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</si>
  <si>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</si>
  <si>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</si>
  <si>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</si>
  <si>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</si>
  <si>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</si>
  <si>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</si>
  <si>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</si>
  <si>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</si>
  <si>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</si>
  <si>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</si>
  <si>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</si>
  <si>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</si>
  <si>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</si>
  <si>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</si>
  <si>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</si>
  <si>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</si>
  <si>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</si>
  <si>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</si>
  <si>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</si>
  <si>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</si>
  <si>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</si>
  <si>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</si>
  <si>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</si>
  <si>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</si>
  <si>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</si>
  <si>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</si>
  <si>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</si>
  <si>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</si>
  <si>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</si>
  <si>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</si>
  <si>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</si>
  <si>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</si>
  <si>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</si>
  <si>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</si>
  <si>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</si>
  <si>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</si>
  <si>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</si>
  <si>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</si>
  <si>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</si>
  <si>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</si>
  <si>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</si>
  <si>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</si>
  <si>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</si>
  <si>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</si>
  <si>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</si>
  <si>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</si>
  <si>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</si>
  <si>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</si>
  <si>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</si>
  <si>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</si>
  <si>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</si>
  <si>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</si>
  <si>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</si>
  <si>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</si>
  <si>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</si>
  <si>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</si>
  <si>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</si>
  <si>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</si>
  <si>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</si>
  <si>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</si>
  <si>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</si>
  <si>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</si>
  <si>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</si>
  <si>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</si>
  <si>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</si>
  <si>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</si>
  <si>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</si>
  <si>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</si>
  <si>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</si>
  <si>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</si>
  <si>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</si>
  <si>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</si>
  <si>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</si>
  <si>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</si>
  <si>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</si>
  <si>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</si>
  <si>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</si>
  <si>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</si>
  <si>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</si>
  <si>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</si>
  <si>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</si>
  <si>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</si>
  <si>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</si>
  <si>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</si>
  <si>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</si>
  <si>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</si>
  <si>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</si>
  <si>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</si>
  <si>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</si>
  <si>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</si>
  <si>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</si>
  <si>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</si>
  <si>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</si>
  <si>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</si>
  <si>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</si>
  <si>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</si>
  <si>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</si>
  <si>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</si>
  <si>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</si>
  <si>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</si>
  <si>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</si>
  <si>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</si>
  <si>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</si>
  <si>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</si>
  <si>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</si>
  <si>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</si>
  <si>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</si>
  <si>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</si>
  <si>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</si>
  <si>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</si>
  <si>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</si>
  <si>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</si>
  <si>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</si>
  <si>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</si>
  <si>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</si>
  <si>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</si>
  <si>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</si>
  <si>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</si>
  <si>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</si>
  <si>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</si>
  <si>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</si>
  <si>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</si>
  <si>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</si>
  <si>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</si>
  <si>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</si>
  <si>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</si>
  <si>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</si>
  <si>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</si>
  <si>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</si>
  <si>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</si>
  <si>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</si>
  <si>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</si>
  <si>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</si>
  <si>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</si>
  <si>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</si>
  <si>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</si>
  <si>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</si>
  <si>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</si>
  <si>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</si>
  <si>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</si>
  <si>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</si>
  <si>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</si>
  <si>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</si>
  <si>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</si>
  <si>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</si>
  <si>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</si>
  <si>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</si>
  <si>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</si>
  <si>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</si>
  <si>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</si>
  <si>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</si>
  <si>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</si>
  <si>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</si>
  <si>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Büroohoone</t>
  </si>
  <si>
    <t>Viljandi maakond, Viljandi linn, Vabaduse plats 2</t>
  </si>
  <si>
    <t>S18/25</t>
  </si>
  <si>
    <t>Hades Geodeesia OÜ</t>
  </si>
  <si>
    <t>001</t>
  </si>
  <si>
    <t>002</t>
  </si>
  <si>
    <t>003</t>
  </si>
  <si>
    <t>003a</t>
  </si>
  <si>
    <t>004</t>
  </si>
  <si>
    <t>005</t>
  </si>
  <si>
    <t>006</t>
  </si>
  <si>
    <t>007</t>
  </si>
  <si>
    <t>008</t>
  </si>
  <si>
    <t>009</t>
  </si>
  <si>
    <t>009a</t>
  </si>
  <si>
    <t>010</t>
  </si>
  <si>
    <t>011</t>
  </si>
  <si>
    <t>012</t>
  </si>
  <si>
    <t>013a</t>
  </si>
  <si>
    <t>013b</t>
  </si>
  <si>
    <t>014</t>
  </si>
  <si>
    <t>015</t>
  </si>
  <si>
    <t>016</t>
  </si>
  <si>
    <t>017</t>
  </si>
  <si>
    <t>018</t>
  </si>
  <si>
    <t>019</t>
  </si>
  <si>
    <t>020</t>
  </si>
  <si>
    <t>021</t>
  </si>
  <si>
    <t>021a</t>
  </si>
  <si>
    <t>022</t>
  </si>
  <si>
    <t>023</t>
  </si>
  <si>
    <t>024</t>
  </si>
  <si>
    <t>025</t>
  </si>
  <si>
    <t>026</t>
  </si>
  <si>
    <t>027</t>
  </si>
  <si>
    <t>028</t>
  </si>
  <si>
    <t>029</t>
  </si>
  <si>
    <t>030</t>
  </si>
  <si>
    <t>031</t>
  </si>
  <si>
    <t>031a</t>
  </si>
  <si>
    <t>032</t>
  </si>
  <si>
    <t>033</t>
  </si>
  <si>
    <t>034</t>
  </si>
  <si>
    <t>035</t>
  </si>
  <si>
    <t>036</t>
  </si>
  <si>
    <t>037</t>
  </si>
  <si>
    <t>038</t>
  </si>
  <si>
    <t>039</t>
  </si>
  <si>
    <t>040</t>
  </si>
  <si>
    <t>041</t>
  </si>
  <si>
    <t>042</t>
  </si>
  <si>
    <t>043</t>
  </si>
  <si>
    <t>044</t>
  </si>
  <si>
    <t>045</t>
  </si>
  <si>
    <t>046</t>
  </si>
  <si>
    <t>112a</t>
  </si>
  <si>
    <t>114a</t>
  </si>
  <si>
    <t>214a</t>
  </si>
  <si>
    <t>214b</t>
  </si>
  <si>
    <t>221a</t>
  </si>
  <si>
    <t>312a</t>
  </si>
  <si>
    <t>312b</t>
  </si>
  <si>
    <t>Sotsiaalkindlustusamet</t>
  </si>
  <si>
    <t>Rahandusministeerium</t>
  </si>
  <si>
    <t>Statistikaamet</t>
  </si>
  <si>
    <t>Riigi Tugiteenustekeskus</t>
  </si>
  <si>
    <t>Viljandi LV</t>
  </si>
  <si>
    <t>KÜSK</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</si>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</sst>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l" xfId="0" builtinId="0"/>
  </cellStyles>
  <dxfs count="76">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4" dataDxfId="73">
  <tableColumns count="2">
    <tableColumn id="1" xr3:uid="{00000000-0010-0000-0000-000001000000}" name="Hoone Eksplikatsioon" dataDxfId="72"/>
    <tableColumn id="2" xr3:uid="{00000000-0010-0000-0000-000002000000}" name="Kogus" dataDxfId="7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W21" sqref="AW21"/>
    </sheetView>
  </sheetViews>
  <sheetFormatPr defaultColWidth="9.140625" defaultRowHeight="15" outlineLevelCol="1" x14ac:dyDescent="0.25"/>
  <cols>
    <col min="1" max="1" width="9.85546875" style="12" bestFit="1" customWidth="1"/>
    <col min="2" max="2" width="12.140625" style="78" bestFit="1" customWidth="1"/>
    <col min="3" max="3" width="37.140625" style="12" bestFit="1" customWidth="1"/>
    <col min="4" max="4" width="27.85546875" style="12" bestFit="1" customWidth="1"/>
    <col min="5" max="5" width="17.140625" style="71"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Sotsiaalkindlustusamet</v>
      </c>
      <c r="K2" s="18" t="str">
        <f ca="1">Eksplikatsioon!P3</f>
        <v>Rahandusministeerium</v>
      </c>
      <c r="L2" s="18" t="str">
        <f ca="1">Eksplikatsioon!Q3</f>
        <v>Statistikaamet</v>
      </c>
      <c r="M2" s="18" t="str">
        <f ca="1">Eksplikatsioon!R3</f>
        <v>Riigi Tugiteenustekeskus</v>
      </c>
      <c r="N2" s="18" t="str">
        <f ca="1">Eksplikatsioon!S3</f>
        <v>Viljandi LV</v>
      </c>
      <c r="O2" s="18" t="str">
        <f ca="1">Eksplikatsioon!T3</f>
        <v>KÜSK</v>
      </c>
      <c r="P2" s="18" t="str">
        <f ca="1">Eksplikatsioon!U3</f>
        <v>Aktiivne vakantsus</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Rahandusministeerium</v>
      </c>
      <c r="AE2" s="18" t="str">
        <f ca="1">Eksplikatsioon!Q3</f>
        <v>Statistikaamet</v>
      </c>
      <c r="AF2" s="18" t="str">
        <f ca="1">Eksplikatsioon!R3</f>
        <v>Riigi Tugiteenustekeskus</v>
      </c>
      <c r="AG2" s="18" t="str">
        <f ca="1">Eksplikatsioon!S3</f>
        <v>Viljandi LV</v>
      </c>
      <c r="AH2" s="18" t="str">
        <f ca="1">Eksplikatsioon!T3</f>
        <v>KÜSK</v>
      </c>
      <c r="AI2" s="18" t="str">
        <f ca="1">Eksplikatsioon!U3</f>
        <v>Aktiivne vakantsus</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25">
      <c r="A3" s="33" t="str">
        <f>IF(Eksplikatsioon!A4=0,"",Eksplikatsioon!A4)</f>
        <v>00</v>
      </c>
      <c r="B3" s="79" t="str">
        <f>IF(Eksplikatsioon!B4=0,"",Eksplikatsioon!B4)</f>
        <v>001</v>
      </c>
      <c r="C3" s="33" t="str">
        <f>IF(Eksplikatsioon!C4=0,"",Eksplikatsioon!C4)</f>
        <v>PASSIIVNE VAKANTSUS</v>
      </c>
      <c r="D3" s="33" t="str">
        <f>IF(Eksplikatsioon!D4=0,"",Eksplikatsioon!D4)</f>
        <v/>
      </c>
      <c r="E3" s="77">
        <f>IF(Eksplikatsioon!F4=0,"",Eksplikatsioon!F4)</f>
        <v>27.2</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
      </c>
      <c r="AY3" s="48">
        <f>IF(BF3&lt;&gt;"",IF(SUMIFS(E:E,H:H,AW3,G:G,"Ainukasutuses pind",C:C,"ÜÜRITAV PIND")=0,0,SUMIFS(E:E,H:H,AW3,G:G,"Ainukasutuses pind",C:C,"ÜÜRITAV PIND")),IF(AW3="Aktiivne vakantsus",SUMIFS(E:E,C:C,"üüritav pind",G:G,"ainukasutuses pind")-SUM($AY$2:AY2),IF(AW3="Üüritav pind kokku",SUM($AY$2:AY2),"")))</f>
        <v>198.91000000000003</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38.788330855048791</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237.69833085504882</v>
      </c>
      <c r="BD3" s="60">
        <f ca="1">IFERROR(IF(AND(AW3&lt;&gt;"passiivne vakantsus"),BC3/(SUMIFS(BC:BC,AW:AW,"Üüritav pind kokku")),""),"")</f>
        <v>0.15165232064454204</v>
      </c>
      <c r="BF3" s="49" t="s">
        <v>310</v>
      </c>
      <c r="BG3" s="49"/>
    </row>
    <row r="4" spans="1:59" x14ac:dyDescent="0.25">
      <c r="A4" s="33" t="str">
        <f>IF(Eksplikatsioon!A5=0,"",Eksplikatsioon!A5)</f>
        <v>00</v>
      </c>
      <c r="B4" s="79" t="str">
        <f>IF(Eksplikatsioon!B5=0,"",Eksplikatsioon!B5)</f>
        <v>002</v>
      </c>
      <c r="C4" s="33" t="str">
        <f>IF(Eksplikatsioon!C5=0,"",Eksplikatsioon!C5)</f>
        <v>PASSIIVNE VAKANTSUS</v>
      </c>
      <c r="D4" s="33" t="str">
        <f>IF(Eksplikatsioon!D5=0,"",Eksplikatsioon!D5)</f>
        <v/>
      </c>
      <c r="E4" s="77">
        <f>IF(Eksplikatsioon!F5=0,"",Eksplikatsioon!F5)</f>
        <v>9.1999999999999993</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Rahandusministeerium</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591.66999999999996</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49.080218563051552</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115.37827015739136</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756.12848872044287</v>
      </c>
      <c r="BD4" s="60">
        <f t="shared" ref="BD4:BD9" ca="1" si="4">IFERROR(IF(AND(AW4&lt;&gt;"passiivne vakantsus"),BC4/(SUMIFS(BC:BC,AW:AW,"Üüritav pind kokku")),""),"")</f>
        <v>0.48241247470026133</v>
      </c>
      <c r="BF4" s="49" t="s">
        <v>311</v>
      </c>
      <c r="BG4" s="49"/>
    </row>
    <row r="5" spans="1:59" x14ac:dyDescent="0.25">
      <c r="A5" s="33" t="str">
        <f>IF(Eksplikatsioon!A6=0,"",Eksplikatsioon!A6)</f>
        <v>00</v>
      </c>
      <c r="B5" s="79" t="str">
        <f>IF(Eksplikatsioon!B6=0,"",Eksplikatsioon!B6)</f>
        <v>003</v>
      </c>
      <c r="C5" s="33" t="str">
        <f>IF(Eksplikatsioon!C6=0,"",Eksplikatsioon!C6)</f>
        <v>PASSIIVNE VAKANTSUS</v>
      </c>
      <c r="D5" s="33" t="str">
        <f>IF(Eksplikatsioon!D6=0,"",Eksplikatsioon!D6)</f>
        <v/>
      </c>
      <c r="E5" s="77">
        <f>IF(Eksplikatsioon!F6=0,"",Eksplikatsioon!F6)</f>
        <v>42.52</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Statistikaamet</v>
      </c>
      <c r="AX5" s="51" t="str">
        <f t="shared" si="2"/>
        <v/>
      </c>
      <c r="AY5" s="48">
        <f>IF(BF5&lt;&gt;"",IF(SUMIFS(E:E,H:H,AW5,G:G,"Ainukasutuses pind",C:C,"ÜÜRITAV PIND")=0,0,SUMIFS(E:E,H:H,AW5,G:G,"Ainukasutuses pind",C:C,"ÜÜRITAV PIND")),IF(AW5="Aktiivne vakantsus",SUMIFS(E:E,C:C,"üüritav pind",G:G,"ainukasutuses pind")-SUM($AY$2:AY4),IF(AW5="Üüritav pind kokku",SUM($AY$2:AY4),"")))</f>
        <v>317.80999999999995</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39.291784602013458</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61.974357393007153</v>
      </c>
      <c r="BB5" s="48">
        <f ca="1">IF(OR(BF5&lt;&gt;"",AW5="Aktiivne vakantsus"),IFERROR(SUM(INDIRECT("r3c"&amp;MATCH($AW5,AC$2:AU$2,0)+28,FALSE):INDIRECT("r1002c"&amp;MATCH($AW5,AC$2:AU$2,0)+28,FALSE)),0),IF(AW5="Üüritav pind kokku",SUM($BB$2:BB4),""))</f>
        <v>0</v>
      </c>
      <c r="BC5" s="48">
        <f t="shared" ca="1" si="3"/>
        <v>419.07614199502058</v>
      </c>
      <c r="BD5" s="60">
        <f t="shared" ca="1" si="4"/>
        <v>0.26737196357959436</v>
      </c>
      <c r="BF5" s="49" t="s">
        <v>312</v>
      </c>
      <c r="BG5" s="49"/>
    </row>
    <row r="6" spans="1:59" x14ac:dyDescent="0.25">
      <c r="A6" s="33" t="str">
        <f>IF(Eksplikatsioon!A7=0,"",Eksplikatsioon!A7)</f>
        <v>00</v>
      </c>
      <c r="B6" s="79" t="str">
        <f>IF(Eksplikatsioon!B7=0,"",Eksplikatsioon!B7)</f>
        <v>003a</v>
      </c>
      <c r="C6" s="33" t="str">
        <f>IF(Eksplikatsioon!C7=0,"",Eksplikatsioon!C7)</f>
        <v>VERTIKAALSETE ÜHENDUSTEEDE PIND</v>
      </c>
      <c r="D6" s="33" t="str">
        <f>IF(Eksplikatsioon!D7=0,"",Eksplikatsioon!D7)</f>
        <v>Šaht</v>
      </c>
      <c r="E6" s="77">
        <f>IF(Eksplikatsioon!F7=0,"",Eksplikatsioon!F7)</f>
        <v>0.8</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Riigi Tugiteenustekeskus</v>
      </c>
      <c r="AX6" s="51" t="str">
        <f t="shared" si="2"/>
        <v/>
      </c>
      <c r="AY6" s="48">
        <f>IF(BF6&lt;&gt;"",IF(SUMIFS(E:E,H:H,AW6,G:G,"Ainukasutuses pind",C:C,"ÜÜRITAV PIND")=0,0,SUMIFS(E:E,H:H,AW6,G:G,"Ainukasutuses pind",C:C,"ÜÜRITAV PIND")),IF(AW6="Aktiivne vakantsus",SUMIFS(E:E,C:C,"üüritav pind",G:G,"ainukasutuses pind")-SUM($AY$2:AY5),IF(AW6="Üüritav pind kokku",SUM($AY$2:AY5),"")))</f>
        <v>0</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0</v>
      </c>
      <c r="BD6" s="60">
        <f t="shared" ca="1" si="4"/>
        <v>0</v>
      </c>
      <c r="BF6" s="49" t="s">
        <v>313</v>
      </c>
      <c r="BG6" s="49"/>
    </row>
    <row r="7" spans="1:59" x14ac:dyDescent="0.25">
      <c r="A7" s="33" t="str">
        <f>IF(Eksplikatsioon!A8=0,"",Eksplikatsioon!A8)</f>
        <v>00</v>
      </c>
      <c r="B7" s="79" t="str">
        <f>IF(Eksplikatsioon!B8=0,"",Eksplikatsioon!B8)</f>
        <v>004</v>
      </c>
      <c r="C7" s="33" t="str">
        <f>IF(Eksplikatsioon!C8=0,"",Eksplikatsioon!C8)</f>
        <v>PASSIIVNE VAKANTSUS</v>
      </c>
      <c r="D7" s="33" t="str">
        <f>IF(Eksplikatsioon!D8=0,"",Eksplikatsioon!D8)</f>
        <v/>
      </c>
      <c r="E7" s="77">
        <f>IF(Eksplikatsioon!F8=0,"",Eksplikatsioon!F8)</f>
        <v>4.5</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Viljandi LV</v>
      </c>
      <c r="AX7" s="51" t="str">
        <f t="shared" si="2"/>
        <v/>
      </c>
      <c r="AY7" s="48">
        <f>IF(BF7&lt;&gt;"",IF(SUMIFS(E:E,H:H,AW7,G:G,"Ainukasutuses pind",C:C,"ÜÜRITAV PIND")=0,0,SUMIFS(E:E,H:H,AW7,G:G,"Ainukasutuses pind",C:C,"ÜÜRITAV PIND")),IF(AW7="Aktiivne vakantsus",SUMIFS(E:E,C:C,"üüritav pind",G:G,"ainukasutuses pind")-SUM($AY$2:AY6),IF(AW7="Üüritav pind kokku",SUM($AY$2:AY6),"")))</f>
        <v>42.400000000000006</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8.2681877645873456</v>
      </c>
      <c r="BB7" s="48">
        <f ca="1">IF(OR(BF7&lt;&gt;"",AW7="Aktiivne vakantsus"),IFERROR(SUM(INDIRECT("r3c"&amp;MATCH($AW7,AC$2:AU$2,0)+28,FALSE):INDIRECT("r1002c"&amp;MATCH($AW7,AC$2:AU$2,0)+28,FALSE)),0),IF(AW7="Üüritav pind kokku",SUM($BB$2:BB6),""))</f>
        <v>0</v>
      </c>
      <c r="BC7" s="48">
        <f t="shared" ca="1" si="3"/>
        <v>50.668187764587351</v>
      </c>
      <c r="BD7" s="60">
        <f t="shared" ca="1" si="4"/>
        <v>3.2326471244927768E-2</v>
      </c>
      <c r="BF7" s="49" t="s">
        <v>314</v>
      </c>
      <c r="BG7" s="49"/>
    </row>
    <row r="8" spans="1:59" x14ac:dyDescent="0.25">
      <c r="A8" s="33" t="str">
        <f>IF(Eksplikatsioon!A9=0,"",Eksplikatsioon!A9)</f>
        <v>00</v>
      </c>
      <c r="B8" s="79" t="str">
        <f>IF(Eksplikatsioon!B9=0,"",Eksplikatsioon!B9)</f>
        <v>005</v>
      </c>
      <c r="C8" s="33" t="str">
        <f>IF(Eksplikatsioon!C9=0,"",Eksplikatsioon!C9)</f>
        <v>PASSIIVNE VAKANTSUS</v>
      </c>
      <c r="D8" s="33" t="str">
        <f>IF(Eksplikatsioon!D9=0,"",Eksplikatsioon!D9)</f>
        <v/>
      </c>
      <c r="E8" s="77">
        <f>IF(Eksplikatsioon!F9=0,"",Eksplikatsioon!F9)</f>
        <v>2.2999999999999998</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KÜSK</v>
      </c>
      <c r="AX8" s="51" t="str">
        <f t="shared" si="2"/>
        <v/>
      </c>
      <c r="AY8" s="48">
        <f>IF(BF8&lt;&gt;"",IF(SUMIFS(E:E,H:H,AW8,G:G,"Ainukasutuses pind",C:C,"ÜÜRITAV PIND")=0,0,SUMIFS(E:E,H:H,AW8,G:G,"Ainukasutuses pind",C:C,"ÜÜRITAV PIND")),IF(AW8="Aktiivne vakantsus",SUMIFS(E:E,C:C,"üüritav pind",G:G,"ainukasutuses pind")-SUM($AY$2:AY7),IF(AW8="Üüritav pind kokku",SUM($AY$2:AY7),"")))</f>
        <v>33.4</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3.4854705167312674</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6.5131479088966335</v>
      </c>
      <c r="BB8" s="48">
        <f ca="1">IF(OR(BF8&lt;&gt;"",AW8="Aktiivne vakantsus"),IFERROR(SUM(INDIRECT("r3c"&amp;MATCH($AW8,AC$2:AU$2,0)+28,FALSE):INDIRECT("r1002c"&amp;MATCH($AW8,AC$2:AU$2,0)+28,FALSE)),0),IF(AW8="Üüritav pind kokku",SUM($BB$2:BB7),""))</f>
        <v>0</v>
      </c>
      <c r="BC8" s="48">
        <f t="shared" ca="1" si="3"/>
        <v>43.398618425627902</v>
      </c>
      <c r="BD8" s="60">
        <f t="shared" ca="1" si="4"/>
        <v>2.7688461981783659E-2</v>
      </c>
      <c r="BF8" s="50" t="s">
        <v>315</v>
      </c>
      <c r="BG8" s="50"/>
    </row>
    <row r="9" spans="1:59" x14ac:dyDescent="0.25">
      <c r="A9" s="33" t="str">
        <f>IF(Eksplikatsioon!A10=0,"",Eksplikatsioon!A10)</f>
        <v>00</v>
      </c>
      <c r="B9" s="79" t="str">
        <f>IF(Eksplikatsioon!B10=0,"",Eksplikatsioon!B10)</f>
        <v>006</v>
      </c>
      <c r="C9" s="33" t="str">
        <f>IF(Eksplikatsioon!C10=0,"",Eksplikatsioon!C10)</f>
        <v>PASSIIVNE VAKANTSUS</v>
      </c>
      <c r="D9" s="33" t="str">
        <f>IF(Eksplikatsioon!D10=0,"",Eksplikatsioon!D10)</f>
        <v/>
      </c>
      <c r="E9" s="77">
        <f>IF(Eksplikatsioon!F10=0,"",Eksplikatsioon!F10)</f>
        <v>1.9</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Aktiivne vakantsus</v>
      </c>
      <c r="AX9" s="51" t="str">
        <f t="shared" si="2"/>
        <v/>
      </c>
      <c r="AY9" s="48">
        <f>IF(BF9&lt;&gt;"",IF(SUMIFS(E:E,H:H,AW9,G:G,"Ainukasutuses pind",C:C,"ÜÜRITAV PIND")=0,0,SUMIFS(E:E,H:H,AW9,G:G,"Ainukasutuses pind",C:C,"ÜÜRITAV PIND")),IF(AW9="Aktiivne vakantsus",SUMIFS(E:E,C:C,"üüritav pind",G:G,"ainukasutuses pind")-SUM($AY$2:AY8),IF(AW9="Üüritav pind kokku",SUM($AY$2:AY8),"")))</f>
        <v>46.500000000000455</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4.8525263182037151</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9.0677059210687556</v>
      </c>
      <c r="BB9" s="48">
        <f ca="1">IF(OR(BF9&lt;&gt;"",AW9="Aktiivne vakantsus"),IFERROR(SUM(INDIRECT("r3c"&amp;MATCH($AW9,AC$2:AU$2,0)+28,FALSE):INDIRECT("r1002c"&amp;MATCH($AW9,AC$2:AU$2,0)+28,FALSE)),0),IF(AW9="Üüritav pind kokku",SUM($BB$2:BB8),""))</f>
        <v>0</v>
      </c>
      <c r="BC9" s="48">
        <f t="shared" ca="1" si="3"/>
        <v>60.420232239272927</v>
      </c>
      <c r="BD9" s="60">
        <f t="shared" ca="1" si="4"/>
        <v>3.8548307848890774E-2</v>
      </c>
      <c r="BF9" s="50"/>
      <c r="BG9" s="50"/>
    </row>
    <row r="10" spans="1:59" x14ac:dyDescent="0.25">
      <c r="A10" s="33" t="str">
        <f>IF(Eksplikatsioon!A11=0,"",Eksplikatsioon!A11)</f>
        <v>00</v>
      </c>
      <c r="B10" s="79" t="str">
        <f>IF(Eksplikatsioon!B11=0,"",Eksplikatsioon!B11)</f>
        <v>007</v>
      </c>
      <c r="C10" s="33" t="str">
        <f>IF(Eksplikatsioon!C11=0,"",Eksplikatsioon!C11)</f>
        <v>PASSIIVNE VAKANTSUS</v>
      </c>
      <c r="D10" s="33" t="str">
        <f>IF(Eksplikatsioon!D11=0,"",Eksplikatsioon!D11)</f>
        <v/>
      </c>
      <c r="E10" s="77">
        <f>IF(Eksplikatsioon!F11=0,"",Eksplikatsioon!F11)</f>
        <v>6.6</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Üüritav pind kokku</v>
      </c>
      <c r="AX10" s="51" t="str">
        <f t="shared" ref="AX10:AX48" si="6">IF(BG10&lt;&gt;"",BG10,"")</f>
        <v/>
      </c>
      <c r="AY10" s="48">
        <f>IF(BF10&lt;&gt;"",IF(SUMIFS(E:E,H:H,AW10,G:G,"Ainukasutuses pind",C:C,"ÜÜRITAV PIND")=0,0,SUMIFS(E:E,H:H,AW10,G:G,"Ainukasutuses pind",C:C,"ÜÜRITAV PIND")),IF(AW10="Aktiivne vakantsus",SUMIFS(E:E,C:C,"üüritav pind",G:G,"ainukasutuses pind")-SUM($AY$2:AY9),IF(AW10="Üüritav pind kokku",SUM($AY$2:AY9),"")))</f>
        <v>1230.6900000000005</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96.71</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239.99</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1567.3900000000006</v>
      </c>
      <c r="BD10" s="60">
        <f t="shared" ref="BD10:BD48" ca="1" si="8">IFERROR(IF(AND(AW10&lt;&gt;"passiivne vakantsus"),BC10/(SUMIFS(BC:BC,AW:AW,"Üüritav pind kokku")),""),"")</f>
        <v>1</v>
      </c>
      <c r="BF10" s="50"/>
      <c r="BG10" s="50"/>
    </row>
    <row r="11" spans="1:59" x14ac:dyDescent="0.25">
      <c r="A11" s="33" t="str">
        <f>IF(Eksplikatsioon!A12=0,"",Eksplikatsioon!A12)</f>
        <v>00</v>
      </c>
      <c r="B11" s="79" t="str">
        <f>IF(Eksplikatsioon!B12=0,"",Eksplikatsioon!B12)</f>
        <v>008</v>
      </c>
      <c r="C11" s="33" t="str">
        <f>IF(Eksplikatsioon!C12=0,"",Eksplikatsioon!C12)</f>
        <v>PASSIIVNE VAKANTSUS</v>
      </c>
      <c r="D11" s="33" t="str">
        <f>IF(Eksplikatsioon!D12=0,"",Eksplikatsioon!D12)</f>
        <v/>
      </c>
      <c r="E11" s="77">
        <f>IF(Eksplikatsioon!F12=0,"",Eksplikatsioon!F12)</f>
        <v>10.8</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Passiivne vakantsus</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f t="shared" si="7"/>
        <v>366.32</v>
      </c>
      <c r="BD11" s="60" t="str">
        <f t="shared" si="8"/>
        <v/>
      </c>
      <c r="BF11" s="50"/>
      <c r="BG11" s="50"/>
    </row>
    <row r="12" spans="1:59" x14ac:dyDescent="0.25">
      <c r="A12" s="33" t="str">
        <f>IF(Eksplikatsioon!A13=0,"",Eksplikatsioon!A13)</f>
        <v>00</v>
      </c>
      <c r="B12" s="79" t="str">
        <f>IF(Eksplikatsioon!B13=0,"",Eksplikatsioon!B13)</f>
        <v>009</v>
      </c>
      <c r="C12" s="33" t="str">
        <f>IF(Eksplikatsioon!C13=0,"",Eksplikatsioon!C13)</f>
        <v>PASSIIVNE VAKANTSUS</v>
      </c>
      <c r="D12" s="33" t="str">
        <f>IF(Eksplikatsioon!D13=0,"",Eksplikatsioon!D13)</f>
        <v/>
      </c>
      <c r="E12" s="77">
        <f>IF(Eksplikatsioon!F13=0,"",Eksplikatsioon!F13)</f>
        <v>7.9</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00</v>
      </c>
      <c r="B13" s="79" t="str">
        <f>IF(Eksplikatsioon!B14=0,"",Eksplikatsioon!B14)</f>
        <v>009a</v>
      </c>
      <c r="C13" s="33" t="str">
        <f>IF(Eksplikatsioon!C14=0,"",Eksplikatsioon!C14)</f>
        <v>VERTIKAALSETE ÜHENDUSTEEDE PIND</v>
      </c>
      <c r="D13" s="33" t="str">
        <f>IF(Eksplikatsioon!D14=0,"",Eksplikatsioon!D14)</f>
        <v>Trepp/Trepikoda</v>
      </c>
      <c r="E13" s="77">
        <f>IF(Eksplikatsioon!F14=0,"",Eksplikatsioon!F14)</f>
        <v>2.6</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00</v>
      </c>
      <c r="B14" s="79" t="str">
        <f>IF(Eksplikatsioon!B15=0,"",Eksplikatsioon!B15)</f>
        <v>010</v>
      </c>
      <c r="C14" s="33" t="str">
        <f>IF(Eksplikatsioon!C15=0,"",Eksplikatsioon!C15)</f>
        <v>PASSIIVNE VAKANTSUS</v>
      </c>
      <c r="D14" s="33" t="str">
        <f>IF(Eksplikatsioon!D15=0,"",Eksplikatsioon!D15)</f>
        <v/>
      </c>
      <c r="E14" s="77">
        <f>IF(Eksplikatsioon!F15=0,"",Eksplikatsioon!F15)</f>
        <v>27</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9" t="str">
        <f>IF(Eksplikatsioon!B16=0,"",Eksplikatsioon!B16)</f>
        <v>011</v>
      </c>
      <c r="C15" s="33" t="str">
        <f>IF(Eksplikatsioon!C16=0,"",Eksplikatsioon!C16)</f>
        <v>PASSIIVNE VAKANTSUS</v>
      </c>
      <c r="D15" s="33" t="str">
        <f>IF(Eksplikatsioon!D16=0,"",Eksplikatsioon!D16)</f>
        <v/>
      </c>
      <c r="E15" s="77">
        <f>IF(Eksplikatsioon!F16=0,"",Eksplikatsioon!F16)</f>
        <v>6.6</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9" t="str">
        <f>IF(Eksplikatsioon!B17=0,"",Eksplikatsioon!B17)</f>
        <v>012</v>
      </c>
      <c r="C16" s="33" t="str">
        <f>IF(Eksplikatsioon!C17=0,"",Eksplikatsioon!C17)</f>
        <v>PASSIIVNE VAKANTSUS</v>
      </c>
      <c r="D16" s="33" t="str">
        <f>IF(Eksplikatsioon!D17=0,"",Eksplikatsioon!D17)</f>
        <v/>
      </c>
      <c r="E16" s="77">
        <f>IF(Eksplikatsioon!F17=0,"",Eksplikatsioon!F17)</f>
        <v>11.7</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9" t="str">
        <f>IF(Eksplikatsioon!B18=0,"",Eksplikatsioon!B18)</f>
        <v>013a</v>
      </c>
      <c r="C17" s="33" t="str">
        <f>IF(Eksplikatsioon!C18=0,"",Eksplikatsioon!C18)</f>
        <v>ÜÜRITAV PIND</v>
      </c>
      <c r="D17" s="33" t="str">
        <f>IF(Eksplikatsioon!D18=0,"",Eksplikatsioon!D18)</f>
        <v>Koridor</v>
      </c>
      <c r="E17" s="77">
        <f>IF(Eksplikatsioon!F18=0,"",Eksplikatsioon!F18)</f>
        <v>6.5</v>
      </c>
      <c r="F17" s="33" t="str">
        <f>IF(Eksplikatsioon!H18=0,"",Eksplikatsioon!H18)</f>
        <v/>
      </c>
      <c r="G17" s="33" t="str">
        <f>IF(Eksplikatsioon!J18=0,"",Eksplikatsioon!J18)</f>
        <v>Ühiskasutuses hoone pind</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9" t="str">
        <f>IF(Eksplikatsioon!B19=0,"",Eksplikatsioon!B19)</f>
        <v>013b</v>
      </c>
      <c r="C18" s="33" t="str">
        <f>IF(Eksplikatsioon!C19=0,"",Eksplikatsioon!C19)</f>
        <v>PASSIIVNE VAKANTSUS</v>
      </c>
      <c r="D18" s="33" t="str">
        <f>IF(Eksplikatsioon!D19=0,"",Eksplikatsioon!D19)</f>
        <v/>
      </c>
      <c r="E18" s="77">
        <f>IF(Eksplikatsioon!F19=0,"",Eksplikatsioon!F19)</f>
        <v>36.799999999999997</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9" t="str">
        <f>IF(Eksplikatsioon!B20=0,"",Eksplikatsioon!B20)</f>
        <v>014</v>
      </c>
      <c r="C19" s="33" t="str">
        <f>IF(Eksplikatsioon!C20=0,"",Eksplikatsioon!C20)</f>
        <v>PASSIIVNE VAKANTSUS</v>
      </c>
      <c r="D19" s="33" t="str">
        <f>IF(Eksplikatsioon!D20=0,"",Eksplikatsioon!D20)</f>
        <v/>
      </c>
      <c r="E19" s="77">
        <f>IF(Eksplikatsioon!F20=0,"",Eksplikatsioon!F20)</f>
        <v>21.6</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9" t="str">
        <f>IF(Eksplikatsioon!B21=0,"",Eksplikatsioon!B21)</f>
        <v>015</v>
      </c>
      <c r="C20" s="33" t="str">
        <f>IF(Eksplikatsioon!C21=0,"",Eksplikatsioon!C21)</f>
        <v>PASSIIVNE VAKANTSUS</v>
      </c>
      <c r="D20" s="33" t="str">
        <f>IF(Eksplikatsioon!D21=0,"",Eksplikatsioon!D21)</f>
        <v/>
      </c>
      <c r="E20" s="77">
        <f>IF(Eksplikatsioon!F21=0,"",Eksplikatsioon!F21)</f>
        <v>6.1</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9" t="str">
        <f>IF(Eksplikatsioon!B22=0,"",Eksplikatsioon!B22)</f>
        <v>016</v>
      </c>
      <c r="C21" s="33" t="str">
        <f>IF(Eksplikatsioon!C22=0,"",Eksplikatsioon!C22)</f>
        <v>PASSIIVNE VAKANTSUS</v>
      </c>
      <c r="D21" s="33" t="str">
        <f>IF(Eksplikatsioon!D22=0,"",Eksplikatsioon!D22)</f>
        <v/>
      </c>
      <c r="E21" s="77">
        <f>IF(Eksplikatsioon!F22=0,"",Eksplikatsioon!F22)</f>
        <v>11.5</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9" t="str">
        <f>IF(Eksplikatsioon!B23=0,"",Eksplikatsioon!B23)</f>
        <v>017</v>
      </c>
      <c r="C22" s="33" t="str">
        <f>IF(Eksplikatsioon!C23=0,"",Eksplikatsioon!C23)</f>
        <v>PASSIIVNE VAKANTSUS</v>
      </c>
      <c r="D22" s="33" t="str">
        <f>IF(Eksplikatsioon!D23=0,"",Eksplikatsioon!D23)</f>
        <v/>
      </c>
      <c r="E22" s="77">
        <f>IF(Eksplikatsioon!F23=0,"",Eksplikatsioon!F23)</f>
        <v>2.9</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9" t="str">
        <f>IF(Eksplikatsioon!B24=0,"",Eksplikatsioon!B24)</f>
        <v>018</v>
      </c>
      <c r="C23" s="33" t="str">
        <f>IF(Eksplikatsioon!C24=0,"",Eksplikatsioon!C24)</f>
        <v>PASSIIVNE VAKANTSUS</v>
      </c>
      <c r="D23" s="33" t="str">
        <f>IF(Eksplikatsioon!D24=0,"",Eksplikatsioon!D24)</f>
        <v/>
      </c>
      <c r="E23" s="77">
        <f>IF(Eksplikatsioon!F24=0,"",Eksplikatsioon!F24)</f>
        <v>1.7</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9" t="str">
        <f>IF(Eksplikatsioon!B25=0,"",Eksplikatsioon!B25)</f>
        <v>019</v>
      </c>
      <c r="C24" s="33" t="str">
        <f>IF(Eksplikatsioon!C25=0,"",Eksplikatsioon!C25)</f>
        <v>PASSIIVNE VAKANTSUS</v>
      </c>
      <c r="D24" s="33" t="str">
        <f>IF(Eksplikatsioon!D25=0,"",Eksplikatsioon!D25)</f>
        <v/>
      </c>
      <c r="E24" s="77">
        <f>IF(Eksplikatsioon!F25=0,"",Eksplikatsioon!F25)</f>
        <v>6.8</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00</v>
      </c>
      <c r="B25" s="79" t="str">
        <f>IF(Eksplikatsioon!B26=0,"",Eksplikatsioon!B26)</f>
        <v>020</v>
      </c>
      <c r="C25" s="33" t="str">
        <f>IF(Eksplikatsioon!C26=0,"",Eksplikatsioon!C26)</f>
        <v>PASSIIVNE VAKANTSUS</v>
      </c>
      <c r="D25" s="33" t="str">
        <f>IF(Eksplikatsioon!D26=0,"",Eksplikatsioon!D26)</f>
        <v/>
      </c>
      <c r="E25" s="77">
        <f>IF(Eksplikatsioon!F26=0,"",Eksplikatsioon!F26)</f>
        <v>3.8</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00</v>
      </c>
      <c r="B26" s="79" t="str">
        <f>IF(Eksplikatsioon!B27=0,"",Eksplikatsioon!B27)</f>
        <v>021</v>
      </c>
      <c r="C26" s="33" t="str">
        <f>IF(Eksplikatsioon!C27=0,"",Eksplikatsioon!C27)</f>
        <v>PASSIIVNE VAKANTSUS</v>
      </c>
      <c r="D26" s="33" t="str">
        <f>IF(Eksplikatsioon!D27=0,"",Eksplikatsioon!D27)</f>
        <v/>
      </c>
      <c r="E26" s="77">
        <f>IF(Eksplikatsioon!F27=0,"",Eksplikatsioon!F27)</f>
        <v>2.2999999999999998</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00</v>
      </c>
      <c r="B27" s="79" t="str">
        <f>IF(Eksplikatsioon!B28=0,"",Eksplikatsioon!B28)</f>
        <v>021a</v>
      </c>
      <c r="C27" s="33" t="str">
        <f>IF(Eksplikatsioon!C28=0,"",Eksplikatsioon!C28)</f>
        <v>PASSIIVNE VAKANTSUS</v>
      </c>
      <c r="D27" s="33" t="str">
        <f>IF(Eksplikatsioon!D28=0,"",Eksplikatsioon!D28)</f>
        <v/>
      </c>
      <c r="E27" s="77">
        <f>IF(Eksplikatsioon!F28=0,"",Eksplikatsioon!F28)</f>
        <v>1</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00</v>
      </c>
      <c r="B28" s="79" t="str">
        <f>IF(Eksplikatsioon!B29=0,"",Eksplikatsioon!B29)</f>
        <v>022</v>
      </c>
      <c r="C28" s="33" t="str">
        <f>IF(Eksplikatsioon!C29=0,"",Eksplikatsioon!C29)</f>
        <v>ÜÜRITAV PIND</v>
      </c>
      <c r="D28" s="33" t="str">
        <f>IF(Eksplikatsioon!D29=0,"",Eksplikatsioon!D29)</f>
        <v>Puhkeruum</v>
      </c>
      <c r="E28" s="77">
        <f>IF(Eksplikatsioon!F29=0,"",Eksplikatsioon!F29)</f>
        <v>46.5</v>
      </c>
      <c r="F28" s="33" t="str">
        <f>IF(Eksplikatsioon!H29=0,"",Eksplikatsioon!H29)</f>
        <v/>
      </c>
      <c r="G28" s="33" t="str">
        <f>IF(Eksplikatsioon!J29=0,"",Eksplikatsioon!J29)</f>
        <v>Ühiskasutuses hoone 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00</v>
      </c>
      <c r="B29" s="79" t="str">
        <f>IF(Eksplikatsioon!B30=0,"",Eksplikatsioon!B30)</f>
        <v>023</v>
      </c>
      <c r="C29" s="33" t="str">
        <f>IF(Eksplikatsioon!C30=0,"",Eksplikatsioon!C30)</f>
        <v>ÜÜRITAV PIND</v>
      </c>
      <c r="D29" s="33" t="str">
        <f>IF(Eksplikatsioon!D30=0,"",Eksplikatsioon!D30)</f>
        <v>Koridor</v>
      </c>
      <c r="E29" s="77">
        <f>IF(Eksplikatsioon!F30=0,"",Eksplikatsioon!F30)</f>
        <v>16.2</v>
      </c>
      <c r="F29" s="33" t="str">
        <f>IF(Eksplikatsioon!H30=0,"",Eksplikatsioon!H30)</f>
        <v/>
      </c>
      <c r="G29" s="33" t="str">
        <f>IF(Eksplikatsioon!J30=0,"",Eksplikatsioon!J30)</f>
        <v>Ühiskasutuses hoone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00</v>
      </c>
      <c r="B30" s="79" t="str">
        <f>IF(Eksplikatsioon!B31=0,"",Eksplikatsioon!B31)</f>
        <v>024</v>
      </c>
      <c r="C30" s="33" t="str">
        <f>IF(Eksplikatsioon!C31=0,"",Eksplikatsioon!C31)</f>
        <v>VERTIKAALSETE ÜHENDUSTEEDE PIND</v>
      </c>
      <c r="D30" s="33" t="str">
        <f>IF(Eksplikatsioon!D31=0,"",Eksplikatsioon!D31)</f>
        <v>Trepp/Trepikoda</v>
      </c>
      <c r="E30" s="77">
        <f>IF(Eksplikatsioon!F31=0,"",Eksplikatsioon!F31)</f>
        <v>9.9</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00</v>
      </c>
      <c r="B31" s="79" t="str">
        <f>IF(Eksplikatsioon!B32=0,"",Eksplikatsioon!B32)</f>
        <v>025</v>
      </c>
      <c r="C31" s="33" t="str">
        <f>IF(Eksplikatsioon!C32=0,"",Eksplikatsioon!C32)</f>
        <v>TEHNOPIND</v>
      </c>
      <c r="D31" s="33" t="str">
        <f>IF(Eksplikatsioon!D32=0,"",Eksplikatsioon!D32)</f>
        <v>Vent ruum</v>
      </c>
      <c r="E31" s="77">
        <f>IF(Eksplikatsioon!F32=0,"",Eksplikatsioon!F32)</f>
        <v>11.5</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00</v>
      </c>
      <c r="B32" s="79" t="str">
        <f>IF(Eksplikatsioon!B33=0,"",Eksplikatsioon!B33)</f>
        <v>026</v>
      </c>
      <c r="C32" s="33" t="str">
        <f>IF(Eksplikatsioon!C33=0,"",Eksplikatsioon!C33)</f>
        <v>PASSIIVNE VAKANTSUS</v>
      </c>
      <c r="D32" s="33" t="str">
        <f>IF(Eksplikatsioon!D33=0,"",Eksplikatsioon!D33)</f>
        <v/>
      </c>
      <c r="E32" s="77">
        <f>IF(Eksplikatsioon!F33=0,"",Eksplikatsioon!F33)</f>
        <v>22.9</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00</v>
      </c>
      <c r="B33" s="79" t="str">
        <f>IF(Eksplikatsioon!B34=0,"",Eksplikatsioon!B34)</f>
        <v>027</v>
      </c>
      <c r="C33" s="33" t="str">
        <f>IF(Eksplikatsioon!C34=0,"",Eksplikatsioon!C34)</f>
        <v>PASSIIVNE VAKANTSUS</v>
      </c>
      <c r="D33" s="33" t="str">
        <f>IF(Eksplikatsioon!D34=0,"",Eksplikatsioon!D34)</f>
        <v/>
      </c>
      <c r="E33" s="77">
        <f>IF(Eksplikatsioon!F34=0,"",Eksplikatsioon!F34)</f>
        <v>13.5</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00</v>
      </c>
      <c r="B34" s="79" t="str">
        <f>IF(Eksplikatsioon!B35=0,"",Eksplikatsioon!B35)</f>
        <v>028</v>
      </c>
      <c r="C34" s="33" t="str">
        <f>IF(Eksplikatsioon!C35=0,"",Eksplikatsioon!C35)</f>
        <v>ÜÜRITAV PIND</v>
      </c>
      <c r="D34" s="33" t="str">
        <f>IF(Eksplikatsioon!D35=0,"",Eksplikatsioon!D35)</f>
        <v>WC</v>
      </c>
      <c r="E34" s="77">
        <f>IF(Eksplikatsioon!F35=0,"",Eksplikatsioon!F35)</f>
        <v>4.5</v>
      </c>
      <c r="F34" s="33" t="str">
        <f>IF(Eksplikatsioon!H35=0,"",Eksplikatsioon!H35)</f>
        <v/>
      </c>
      <c r="G34" s="33" t="str">
        <f>IF(Eksplikatsioon!J35=0,"",Eksplikatsioon!J35)</f>
        <v>Ühiskasutuses hoone pind</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00</v>
      </c>
      <c r="B35" s="79" t="str">
        <f>IF(Eksplikatsioon!B36=0,"",Eksplikatsioon!B36)</f>
        <v>029</v>
      </c>
      <c r="C35" s="33" t="str">
        <f>IF(Eksplikatsioon!C36=0,"",Eksplikatsioon!C36)</f>
        <v>PASSIIVNE VAKANTSUS</v>
      </c>
      <c r="D35" s="33" t="str">
        <f>IF(Eksplikatsioon!D36=0,"",Eksplikatsioon!D36)</f>
        <v/>
      </c>
      <c r="E35" s="77">
        <f>IF(Eksplikatsioon!F36=0,"",Eksplikatsioon!F36)</f>
        <v>11.4</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00</v>
      </c>
      <c r="B36" s="79" t="str">
        <f>IF(Eksplikatsioon!B37=0,"",Eksplikatsioon!B37)</f>
        <v>030</v>
      </c>
      <c r="C36" s="33" t="str">
        <f>IF(Eksplikatsioon!C37=0,"",Eksplikatsioon!C37)</f>
        <v>PASSIIVNE VAKANTSUS</v>
      </c>
      <c r="D36" s="33" t="str">
        <f>IF(Eksplikatsioon!D37=0,"",Eksplikatsioon!D37)</f>
        <v/>
      </c>
      <c r="E36" s="77">
        <f>IF(Eksplikatsioon!F37=0,"",Eksplikatsioon!F37)</f>
        <v>3.2</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00</v>
      </c>
      <c r="B37" s="79" t="str">
        <f>IF(Eksplikatsioon!B38=0,"",Eksplikatsioon!B38)</f>
        <v>031</v>
      </c>
      <c r="C37" s="33" t="str">
        <f>IF(Eksplikatsioon!C38=0,"",Eksplikatsioon!C38)</f>
        <v>PASSIIVNE VAKANTSUS</v>
      </c>
      <c r="D37" s="33" t="str">
        <f>IF(Eksplikatsioon!D38=0,"",Eksplikatsioon!D38)</f>
        <v/>
      </c>
      <c r="E37" s="77">
        <f>IF(Eksplikatsioon!F38=0,"",Eksplikatsioon!F38)</f>
        <v>4.3</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00</v>
      </c>
      <c r="B38" s="79" t="str">
        <f>IF(Eksplikatsioon!B39=0,"",Eksplikatsioon!B39)</f>
        <v>031a</v>
      </c>
      <c r="C38" s="33" t="str">
        <f>IF(Eksplikatsioon!C39=0,"",Eksplikatsioon!C39)</f>
        <v>PASSIIVNE VAKANTSUS</v>
      </c>
      <c r="D38" s="33" t="str">
        <f>IF(Eksplikatsioon!D39=0,"",Eksplikatsioon!D39)</f>
        <v/>
      </c>
      <c r="E38" s="77">
        <f>IF(Eksplikatsioon!F39=0,"",Eksplikatsioon!F39)</f>
        <v>1.2</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00</v>
      </c>
      <c r="B39" s="79" t="str">
        <f>IF(Eksplikatsioon!B40=0,"",Eksplikatsioon!B40)</f>
        <v>032</v>
      </c>
      <c r="C39" s="33" t="str">
        <f>IF(Eksplikatsioon!C40=0,"",Eksplikatsioon!C40)</f>
        <v>PASSIIVNE VAKANTSUS</v>
      </c>
      <c r="D39" s="33" t="str">
        <f>IF(Eksplikatsioon!D40=0,"",Eksplikatsioon!D40)</f>
        <v/>
      </c>
      <c r="E39" s="77">
        <f>IF(Eksplikatsioon!F40=0,"",Eksplikatsioon!F40)</f>
        <v>6.5</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00</v>
      </c>
      <c r="B40" s="79" t="str">
        <f>IF(Eksplikatsioon!B41=0,"",Eksplikatsioon!B41)</f>
        <v>033</v>
      </c>
      <c r="C40" s="33" t="str">
        <f>IF(Eksplikatsioon!C41=0,"",Eksplikatsioon!C41)</f>
        <v>PASSIIVNE VAKANTSUS</v>
      </c>
      <c r="D40" s="33" t="str">
        <f>IF(Eksplikatsioon!D41=0,"",Eksplikatsioon!D41)</f>
        <v/>
      </c>
      <c r="E40" s="77">
        <f>IF(Eksplikatsioon!F41=0,"",Eksplikatsioon!F41)</f>
        <v>13.8</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00</v>
      </c>
      <c r="B41" s="79" t="str">
        <f>IF(Eksplikatsioon!B42=0,"",Eksplikatsioon!B42)</f>
        <v>034</v>
      </c>
      <c r="C41" s="33" t="str">
        <f>IF(Eksplikatsioon!C42=0,"",Eksplikatsioon!C42)</f>
        <v>PASSIIVNE VAKANTSUS</v>
      </c>
      <c r="D41" s="33" t="str">
        <f>IF(Eksplikatsioon!D42=0,"",Eksplikatsioon!D42)</f>
        <v/>
      </c>
      <c r="E41" s="77">
        <f>IF(Eksplikatsioon!F42=0,"",Eksplikatsioon!F42)</f>
        <v>2.5</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00</v>
      </c>
      <c r="B42" s="79" t="str">
        <f>IF(Eksplikatsioon!B43=0,"",Eksplikatsioon!B43)</f>
        <v>035</v>
      </c>
      <c r="C42" s="33" t="str">
        <f>IF(Eksplikatsioon!C43=0,"",Eksplikatsioon!C43)</f>
        <v>PASSIIVNE VAKANTSUS</v>
      </c>
      <c r="D42" s="33" t="str">
        <f>IF(Eksplikatsioon!D43=0,"",Eksplikatsioon!D43)</f>
        <v/>
      </c>
      <c r="E42" s="77">
        <f>IF(Eksplikatsioon!F43=0,"",Eksplikatsioon!F43)</f>
        <v>3.2</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00</v>
      </c>
      <c r="B43" s="79" t="str">
        <f>IF(Eksplikatsioon!B44=0,"",Eksplikatsioon!B44)</f>
        <v>036</v>
      </c>
      <c r="C43" s="33" t="str">
        <f>IF(Eksplikatsioon!C44=0,"",Eksplikatsioon!C44)</f>
        <v>PASSIIVNE VAKANTSUS</v>
      </c>
      <c r="D43" s="33" t="str">
        <f>IF(Eksplikatsioon!D44=0,"",Eksplikatsioon!D44)</f>
        <v/>
      </c>
      <c r="E43" s="77">
        <f>IF(Eksplikatsioon!F44=0,"",Eksplikatsioon!F44)</f>
        <v>4.3</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00</v>
      </c>
      <c r="B44" s="79" t="str">
        <f>IF(Eksplikatsioon!B45=0,"",Eksplikatsioon!B45)</f>
        <v>037</v>
      </c>
      <c r="C44" s="33" t="str">
        <f>IF(Eksplikatsioon!C45=0,"",Eksplikatsioon!C45)</f>
        <v>PASSIIVNE VAKANTSUS</v>
      </c>
      <c r="D44" s="33" t="str">
        <f>IF(Eksplikatsioon!D45=0,"",Eksplikatsioon!D45)</f>
        <v/>
      </c>
      <c r="E44" s="77">
        <f>IF(Eksplikatsioon!F45=0,"",Eksplikatsioon!F45)</f>
        <v>8.4</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00</v>
      </c>
      <c r="B45" s="79" t="str">
        <f>IF(Eksplikatsioon!B46=0,"",Eksplikatsioon!B46)</f>
        <v>038</v>
      </c>
      <c r="C45" s="33" t="str">
        <f>IF(Eksplikatsioon!C46=0,"",Eksplikatsioon!C46)</f>
        <v>PASSIIVNE VAKANTSUS</v>
      </c>
      <c r="D45" s="33" t="str">
        <f>IF(Eksplikatsioon!D46=0,"",Eksplikatsioon!D46)</f>
        <v/>
      </c>
      <c r="E45" s="77">
        <f>IF(Eksplikatsioon!F46=0,"",Eksplikatsioon!F46)</f>
        <v>9.1</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00</v>
      </c>
      <c r="B46" s="79" t="str">
        <f>IF(Eksplikatsioon!B47=0,"",Eksplikatsioon!B47)</f>
        <v>039</v>
      </c>
      <c r="C46" s="33" t="str">
        <f>IF(Eksplikatsioon!C47=0,"",Eksplikatsioon!C47)</f>
        <v>PASSIIVNE VAKANTSUS</v>
      </c>
      <c r="D46" s="33" t="str">
        <f>IF(Eksplikatsioon!D47=0,"",Eksplikatsioon!D47)</f>
        <v/>
      </c>
      <c r="E46" s="77">
        <f>IF(Eksplikatsioon!F47=0,"",Eksplikatsioon!F47)</f>
        <v>9.3000000000000007</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00</v>
      </c>
      <c r="B47" s="79" t="str">
        <f>IF(Eksplikatsioon!B48=0,"",Eksplikatsioon!B48)</f>
        <v>040</v>
      </c>
      <c r="C47" s="33" t="str">
        <f>IF(Eksplikatsioon!C48=0,"",Eksplikatsioon!C48)</f>
        <v>KORRUSE AVATUD NETOPIND</v>
      </c>
      <c r="D47" s="33" t="str">
        <f>IF(Eksplikatsioon!D48=0,"",Eksplikatsioon!D48)</f>
        <v>Varjualune</v>
      </c>
      <c r="E47" s="77">
        <f>IF(Eksplikatsioon!F48=0,"",Eksplikatsioon!F48)</f>
        <v>8.4</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00</v>
      </c>
      <c r="B48" s="79" t="str">
        <f>IF(Eksplikatsioon!B49=0,"",Eksplikatsioon!B49)</f>
        <v>041</v>
      </c>
      <c r="C48" s="33" t="str">
        <f>IF(Eksplikatsioon!C49=0,"",Eksplikatsioon!C49)</f>
        <v>ÜÜRITAV PIND</v>
      </c>
      <c r="D48" s="33" t="str">
        <f>IF(Eksplikatsioon!D49=0,"",Eksplikatsioon!D49)</f>
        <v>Eesruum</v>
      </c>
      <c r="E48" s="77">
        <f>IF(Eksplikatsioon!F49=0,"",Eksplikatsioon!F49)</f>
        <v>3.5</v>
      </c>
      <c r="F48" s="33" t="str">
        <f>IF(Eksplikatsioon!H49=0,"",Eksplikatsioon!H49)</f>
        <v/>
      </c>
      <c r="G48" s="33" t="str">
        <f>IF(Eksplikatsioon!J49=0,"",Eksplikatsioon!J49)</f>
        <v>Ainukasutuses pind</v>
      </c>
      <c r="H48" s="33" t="str">
        <f>IF(Eksplikatsioon!K49=0,"",Eksplikatsioon!K49)</f>
        <v>Viljandi LV</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00</v>
      </c>
      <c r="B49" s="79" t="str">
        <f>IF(Eksplikatsioon!B50=0,"",Eksplikatsioon!B50)</f>
        <v>042</v>
      </c>
      <c r="C49" s="33" t="str">
        <f>IF(Eksplikatsioon!C50=0,"",Eksplikatsioon!C50)</f>
        <v>ÜÜRITAV PIND</v>
      </c>
      <c r="D49" s="33" t="str">
        <f>IF(Eksplikatsioon!D50=0,"",Eksplikatsioon!D50)</f>
        <v>WC</v>
      </c>
      <c r="E49" s="77">
        <f>IF(Eksplikatsioon!F50=0,"",Eksplikatsioon!F50)</f>
        <v>13.5</v>
      </c>
      <c r="F49" s="33" t="str">
        <f>IF(Eksplikatsioon!H50=0,"",Eksplikatsioon!H50)</f>
        <v/>
      </c>
      <c r="G49" s="33" t="str">
        <f>IF(Eksplikatsioon!J50=0,"",Eksplikatsioon!J50)</f>
        <v>Ainukasutuses pind</v>
      </c>
      <c r="H49" s="33" t="str">
        <f>IF(Eksplikatsioon!K50=0,"",Eksplikatsioon!K50)</f>
        <v>Viljandi LV</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00</v>
      </c>
      <c r="B50" s="79" t="str">
        <f>IF(Eksplikatsioon!B51=0,"",Eksplikatsioon!B51)</f>
        <v>043</v>
      </c>
      <c r="C50" s="33" t="str">
        <f>IF(Eksplikatsioon!C51=0,"",Eksplikatsioon!C51)</f>
        <v>ÜÜRITAV PIND</v>
      </c>
      <c r="D50" s="33" t="str">
        <f>IF(Eksplikatsioon!D51=0,"",Eksplikatsioon!D51)</f>
        <v>Abiruum</v>
      </c>
      <c r="E50" s="77">
        <f>IF(Eksplikatsioon!F51=0,"",Eksplikatsioon!F51)</f>
        <v>4.8</v>
      </c>
      <c r="F50" s="33" t="str">
        <f>IF(Eksplikatsioon!H51=0,"",Eksplikatsioon!H51)</f>
        <v/>
      </c>
      <c r="G50" s="33" t="str">
        <f>IF(Eksplikatsioon!J51=0,"",Eksplikatsioon!J51)</f>
        <v>Ainukasutuses pind</v>
      </c>
      <c r="H50" s="33" t="str">
        <f>IF(Eksplikatsioon!K51=0,"",Eksplikatsioon!K51)</f>
        <v>Viljandi LV</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00</v>
      </c>
      <c r="B51" s="79" t="str">
        <f>IF(Eksplikatsioon!B52=0,"",Eksplikatsioon!B52)</f>
        <v>044</v>
      </c>
      <c r="C51" s="33" t="str">
        <f>IF(Eksplikatsioon!C52=0,"",Eksplikatsioon!C52)</f>
        <v>ÜÜRITAV PIND</v>
      </c>
      <c r="D51" s="33" t="str">
        <f>IF(Eksplikatsioon!D52=0,"",Eksplikatsioon!D52)</f>
        <v>Koristus- ja hooldusruum</v>
      </c>
      <c r="E51" s="77">
        <f>IF(Eksplikatsioon!F52=0,"",Eksplikatsioon!F52)</f>
        <v>1.8</v>
      </c>
      <c r="F51" s="33" t="str">
        <f>IF(Eksplikatsioon!H52=0,"",Eksplikatsioon!H52)</f>
        <v/>
      </c>
      <c r="G51" s="33" t="str">
        <f>IF(Eksplikatsioon!J52=0,"",Eksplikatsioon!J52)</f>
        <v>Ainukasutuses pind</v>
      </c>
      <c r="H51" s="33" t="str">
        <f>IF(Eksplikatsioon!K52=0,"",Eksplikatsioon!K52)</f>
        <v>Viljandi LV</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00</v>
      </c>
      <c r="B52" s="79" t="str">
        <f>IF(Eksplikatsioon!B53=0,"",Eksplikatsioon!B53)</f>
        <v>045</v>
      </c>
      <c r="C52" s="33" t="str">
        <f>IF(Eksplikatsioon!C53=0,"",Eksplikatsioon!C53)</f>
        <v>ÜÜRITAV PIND</v>
      </c>
      <c r="D52" s="33" t="str">
        <f>IF(Eksplikatsioon!D53=0,"",Eksplikatsioon!D53)</f>
        <v>Koristus- ja hooldusruum</v>
      </c>
      <c r="E52" s="77">
        <f>IF(Eksplikatsioon!F53=0,"",Eksplikatsioon!F53)</f>
        <v>1.8</v>
      </c>
      <c r="F52" s="33" t="str">
        <f>IF(Eksplikatsioon!H53=0,"",Eksplikatsioon!H53)</f>
        <v/>
      </c>
      <c r="G52" s="33" t="str">
        <f>IF(Eksplikatsioon!J53=0,"",Eksplikatsioon!J53)</f>
        <v>Ainukasutuses pind</v>
      </c>
      <c r="H52" s="33" t="str">
        <f>IF(Eksplikatsioon!K53=0,"",Eksplikatsioon!K53)</f>
        <v>Viljandi LV</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00</v>
      </c>
      <c r="B53" s="79" t="str">
        <f>IF(Eksplikatsioon!B54=0,"",Eksplikatsioon!B54)</f>
        <v>046</v>
      </c>
      <c r="C53" s="33" t="str">
        <f>IF(Eksplikatsioon!C54=0,"",Eksplikatsioon!C54)</f>
        <v>ÜÜRITAV PIND</v>
      </c>
      <c r="D53" s="33" t="str">
        <f>IF(Eksplikatsioon!D54=0,"",Eksplikatsioon!D54)</f>
        <v>WC</v>
      </c>
      <c r="E53" s="77">
        <f>IF(Eksplikatsioon!F54=0,"",Eksplikatsioon!F54)</f>
        <v>17</v>
      </c>
      <c r="F53" s="33" t="str">
        <f>IF(Eksplikatsioon!H54=0,"",Eksplikatsioon!H54)</f>
        <v/>
      </c>
      <c r="G53" s="33" t="str">
        <f>IF(Eksplikatsioon!J54=0,"",Eksplikatsioon!J54)</f>
        <v>Ainukasutuses pind</v>
      </c>
      <c r="H53" s="33" t="str">
        <f>IF(Eksplikatsioon!K54=0,"",Eksplikatsioon!K54)</f>
        <v>Viljandi LV</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9">
        <f>IF(Eksplikatsioon!B55=0,"",Eksplikatsioon!B55)</f>
        <v>101</v>
      </c>
      <c r="C54" s="33" t="str">
        <f>IF(Eksplikatsioon!C55=0,"",Eksplikatsioon!C55)</f>
        <v>ÜÜRITAV PIND</v>
      </c>
      <c r="D54" s="33" t="str">
        <f>IF(Eksplikatsioon!D55=0,"",Eksplikatsioon!D55)</f>
        <v>Kabinet/Büroo</v>
      </c>
      <c r="E54" s="77">
        <f>IF(Eksplikatsioon!F55=0,"",Eksplikatsioon!F55)</f>
        <v>15.9</v>
      </c>
      <c r="F54" s="33" t="str">
        <f>IF(Eksplikatsioon!H55=0,"",Eksplikatsioon!H55)</f>
        <v/>
      </c>
      <c r="G54" s="33" t="str">
        <f>IF(Eksplikatsioon!J55=0,"",Eksplikatsioon!J55)</f>
        <v>Ainukasutuses pind</v>
      </c>
      <c r="H54" s="33" t="str">
        <f>IF(Eksplikatsioon!K55=0,"",Eksplikatsioon!K55)</f>
        <v>Sotsiaalkindlustusamet</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9">
        <f>IF(Eksplikatsioon!B56=0,"",Eksplikatsioon!B56)</f>
        <v>102</v>
      </c>
      <c r="C55" s="33" t="str">
        <f>IF(Eksplikatsioon!C56=0,"",Eksplikatsioon!C56)</f>
        <v>ÜÜRITAV PIND</v>
      </c>
      <c r="D55" s="33" t="str">
        <f>IF(Eksplikatsioon!D56=0,"",Eksplikatsioon!D56)</f>
        <v>Kabinet/Büroo</v>
      </c>
      <c r="E55" s="77">
        <f>IF(Eksplikatsioon!F56=0,"",Eksplikatsioon!F56)</f>
        <v>12.3</v>
      </c>
      <c r="F55" s="33" t="str">
        <f>IF(Eksplikatsioon!H56=0,"",Eksplikatsioon!H56)</f>
        <v/>
      </c>
      <c r="G55" s="33" t="str">
        <f>IF(Eksplikatsioon!J56=0,"",Eksplikatsioon!J56)</f>
        <v>Ainukasutuses pind</v>
      </c>
      <c r="H55" s="33" t="str">
        <f>IF(Eksplikatsioon!K56=0,"",Eksplikatsioon!K56)</f>
        <v>Sotsiaalkindlustusamet</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9">
        <f>IF(Eksplikatsioon!B57=0,"",Eksplikatsioon!B57)</f>
        <v>103</v>
      </c>
      <c r="C56" s="33" t="str">
        <f>IF(Eksplikatsioon!C57=0,"",Eksplikatsioon!C57)</f>
        <v>ÜÜRITAV PIND</v>
      </c>
      <c r="D56" s="33" t="str">
        <f>IF(Eksplikatsioon!D57=0,"",Eksplikatsioon!D57)</f>
        <v>Kabinet/Büroo</v>
      </c>
      <c r="E56" s="77">
        <f>IF(Eksplikatsioon!F57=0,"",Eksplikatsioon!F57)</f>
        <v>44.1</v>
      </c>
      <c r="F56" s="33" t="str">
        <f>IF(Eksplikatsioon!H57=0,"",Eksplikatsioon!H57)</f>
        <v/>
      </c>
      <c r="G56" s="33" t="str">
        <f>IF(Eksplikatsioon!J57=0,"",Eksplikatsioon!J57)</f>
        <v>Ainukasutuses pind</v>
      </c>
      <c r="H56" s="33" t="str">
        <f>IF(Eksplikatsioon!K57=0,"",Eksplikatsioon!K57)</f>
        <v>Sotsiaalkindlustusamet</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9">
        <f>IF(Eksplikatsioon!B58=0,"",Eksplikatsioon!B58)</f>
        <v>104</v>
      </c>
      <c r="C57" s="33" t="str">
        <f>IF(Eksplikatsioon!C58=0,"",Eksplikatsioon!C58)</f>
        <v>ÜÜRITAV PIND</v>
      </c>
      <c r="D57" s="33" t="str">
        <f>IF(Eksplikatsioon!D58=0,"",Eksplikatsioon!D58)</f>
        <v>Kabinet/Büroo</v>
      </c>
      <c r="E57" s="77">
        <f>IF(Eksplikatsioon!F58=0,"",Eksplikatsioon!F58)</f>
        <v>48.9</v>
      </c>
      <c r="F57" s="33" t="str">
        <f>IF(Eksplikatsioon!H58=0,"",Eksplikatsioon!H58)</f>
        <v/>
      </c>
      <c r="G57" s="33" t="str">
        <f>IF(Eksplikatsioon!J58=0,"",Eksplikatsioon!J58)</f>
        <v>Ainukasutuses pind</v>
      </c>
      <c r="H57" s="33" t="str">
        <f>IF(Eksplikatsioon!K58=0,"",Eksplikatsioon!K58)</f>
        <v>Sotsiaalkindlustusamet</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9">
        <f>IF(Eksplikatsioon!B59=0,"",Eksplikatsioon!B59)</f>
        <v>105</v>
      </c>
      <c r="C58" s="33" t="str">
        <f>IF(Eksplikatsioon!C59=0,"",Eksplikatsioon!C59)</f>
        <v>ÜÜRITAV PIND</v>
      </c>
      <c r="D58" s="33" t="str">
        <f>IF(Eksplikatsioon!D59=0,"",Eksplikatsioon!D59)</f>
        <v>Kabinet/Büroo</v>
      </c>
      <c r="E58" s="77">
        <f>IF(Eksplikatsioon!F59=0,"",Eksplikatsioon!F59)</f>
        <v>14.99</v>
      </c>
      <c r="F58" s="33" t="str">
        <f>IF(Eksplikatsioon!H59=0,"",Eksplikatsioon!H59)</f>
        <v/>
      </c>
      <c r="G58" s="33" t="str">
        <f>IF(Eksplikatsioon!J59=0,"",Eksplikatsioon!J59)</f>
        <v>Ainukasutuses pind</v>
      </c>
      <c r="H58" s="33" t="str">
        <f>IF(Eksplikatsioon!K59=0,"",Eksplikatsioon!K59)</f>
        <v>Rahandusministeerium</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9">
        <f>IF(Eksplikatsioon!B60=0,"",Eksplikatsioon!B60)</f>
        <v>106</v>
      </c>
      <c r="C59" s="33" t="str">
        <f>IF(Eksplikatsioon!C60=0,"",Eksplikatsioon!C60)</f>
        <v>ÜÜRITAV PIND</v>
      </c>
      <c r="D59" s="33" t="str">
        <f>IF(Eksplikatsioon!D60=0,"",Eksplikatsioon!D60)</f>
        <v>Nõupidamise ruum</v>
      </c>
      <c r="E59" s="77">
        <f>IF(Eksplikatsioon!F60=0,"",Eksplikatsioon!F60)</f>
        <v>17.34</v>
      </c>
      <c r="F59" s="33" t="str">
        <f>IF(Eksplikatsioon!H60=0,"",Eksplikatsioon!H60)</f>
        <v/>
      </c>
      <c r="G59" s="33" t="str">
        <f>IF(Eksplikatsioon!J60=0,"",Eksplikatsioon!J60)</f>
        <v>Ainukasutuses pind</v>
      </c>
      <c r="H59" s="33" t="str">
        <f>IF(Eksplikatsioon!K60=0,"",Eksplikatsioon!K60)</f>
        <v>Rahandusministeerium</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9">
        <f>IF(Eksplikatsioon!B61=0,"",Eksplikatsioon!B61)</f>
        <v>107</v>
      </c>
      <c r="C60" s="33" t="str">
        <f>IF(Eksplikatsioon!C61=0,"",Eksplikatsioon!C61)</f>
        <v>ÜÜRITAV PIND</v>
      </c>
      <c r="D60" s="33" t="str">
        <f>IF(Eksplikatsioon!D61=0,"",Eksplikatsioon!D61)</f>
        <v>Kabinet/Büroo</v>
      </c>
      <c r="E60" s="77">
        <f>IF(Eksplikatsioon!F61=0,"",Eksplikatsioon!F61)</f>
        <v>29.09</v>
      </c>
      <c r="F60" s="33" t="str">
        <f>IF(Eksplikatsioon!H61=0,"",Eksplikatsioon!H61)</f>
        <v/>
      </c>
      <c r="G60" s="33" t="str">
        <f>IF(Eksplikatsioon!J61=0,"",Eksplikatsioon!J61)</f>
        <v>Ainukasutuses pind</v>
      </c>
      <c r="H60" s="33" t="str">
        <f>IF(Eksplikatsioon!K61=0,"",Eksplikatsioon!K61)</f>
        <v>Rahandusministeerium</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9">
        <f>IF(Eksplikatsioon!B62=0,"",Eksplikatsioon!B62)</f>
        <v>108</v>
      </c>
      <c r="C61" s="33" t="str">
        <f>IF(Eksplikatsioon!C62=0,"",Eksplikatsioon!C62)</f>
        <v>ÜÜRITAV PIND</v>
      </c>
      <c r="D61" s="33" t="str">
        <f>IF(Eksplikatsioon!D62=0,"",Eksplikatsioon!D62)</f>
        <v>Nõupidamise ruum</v>
      </c>
      <c r="E61" s="77">
        <f>IF(Eksplikatsioon!F62=0,"",Eksplikatsioon!F62)</f>
        <v>17.010000000000002</v>
      </c>
      <c r="F61" s="33" t="str">
        <f>IF(Eksplikatsioon!H62=0,"",Eksplikatsioon!H62)</f>
        <v/>
      </c>
      <c r="G61" s="33" t="str">
        <f>IF(Eksplikatsioon!J62=0,"",Eksplikatsioon!J62)</f>
        <v>Ainukasutuses pind</v>
      </c>
      <c r="H61" s="33" t="str">
        <f>IF(Eksplikatsioon!K62=0,"",Eksplikatsioon!K62)</f>
        <v>Sotsiaalkindlustusamet</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9">
        <f>IF(Eksplikatsioon!B63=0,"",Eksplikatsioon!B63)</f>
        <v>109</v>
      </c>
      <c r="C62" s="33" t="str">
        <f>IF(Eksplikatsioon!C63=0,"",Eksplikatsioon!C63)</f>
        <v>ÜÜRITAV PIND</v>
      </c>
      <c r="D62" s="33" t="str">
        <f>IF(Eksplikatsioon!D63=0,"",Eksplikatsioon!D63)</f>
        <v>Kabinet/Büroo</v>
      </c>
      <c r="E62" s="77">
        <f>IF(Eksplikatsioon!F63=0,"",Eksplikatsioon!F63)</f>
        <v>34.74</v>
      </c>
      <c r="F62" s="33" t="str">
        <f>IF(Eksplikatsioon!H63=0,"",Eksplikatsioon!H63)</f>
        <v/>
      </c>
      <c r="G62" s="33" t="str">
        <f>IF(Eksplikatsioon!J63=0,"",Eksplikatsioon!J63)</f>
        <v>Ainukasutuses pind</v>
      </c>
      <c r="H62" s="33" t="str">
        <f>IF(Eksplikatsioon!K63=0,"",Eksplikatsioon!K63)</f>
        <v>Rahandusministeerium</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9">
        <f>IF(Eksplikatsioon!B64=0,"",Eksplikatsioon!B64)</f>
        <v>110</v>
      </c>
      <c r="C63" s="33" t="str">
        <f>IF(Eksplikatsioon!C64=0,"",Eksplikatsioon!C64)</f>
        <v>ÜÜRITAV PIND</v>
      </c>
      <c r="D63" s="33" t="str">
        <f>IF(Eksplikatsioon!D64=0,"",Eksplikatsioon!D64)</f>
        <v>Kabinet/Büroo</v>
      </c>
      <c r="E63" s="77">
        <f>IF(Eksplikatsioon!F64=0,"",Eksplikatsioon!F64)</f>
        <v>49.9</v>
      </c>
      <c r="F63" s="33" t="str">
        <f>IF(Eksplikatsioon!H64=0,"",Eksplikatsioon!H64)</f>
        <v/>
      </c>
      <c r="G63" s="33" t="str">
        <f>IF(Eksplikatsioon!J64=0,"",Eksplikatsioon!J64)</f>
        <v>Ainukasutuses pind</v>
      </c>
      <c r="H63" s="33" t="str">
        <f>IF(Eksplikatsioon!K64=0,"",Eksplikatsioon!K64)</f>
        <v>Sotsiaalkindlustusamet</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9">
        <f>IF(Eksplikatsioon!B65=0,"",Eksplikatsioon!B65)</f>
        <v>112</v>
      </c>
      <c r="C64" s="33" t="str">
        <f>IF(Eksplikatsioon!C65=0,"",Eksplikatsioon!C65)</f>
        <v>ÜÜRITAV PIND</v>
      </c>
      <c r="D64" s="33" t="str">
        <f>IF(Eksplikatsioon!D65=0,"",Eksplikatsioon!D65)</f>
        <v>Kabinet/Büroo</v>
      </c>
      <c r="E64" s="77">
        <f>IF(Eksplikatsioon!F65=0,"",Eksplikatsioon!F65)</f>
        <v>16.600000000000001</v>
      </c>
      <c r="F64" s="33" t="str">
        <f>IF(Eksplikatsioon!H65=0,"",Eksplikatsioon!H65)</f>
        <v/>
      </c>
      <c r="G64" s="33" t="str">
        <f>IF(Eksplikatsioon!J65=0,"",Eksplikatsioon!J65)</f>
        <v>Ainukasutuses pind</v>
      </c>
      <c r="H64" s="33" t="str">
        <f>IF(Eksplikatsioon!K65=0,"",Eksplikatsioon!K65)</f>
        <v>Rahandusministeerium</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9" t="str">
        <f>IF(Eksplikatsioon!B66=0,"",Eksplikatsioon!B66)</f>
        <v>112a</v>
      </c>
      <c r="C65" s="33" t="str">
        <f>IF(Eksplikatsioon!C66=0,"",Eksplikatsioon!C66)</f>
        <v>ÜÜRITAV PIND</v>
      </c>
      <c r="D65" s="33" t="str">
        <f>IF(Eksplikatsioon!D66=0,"",Eksplikatsioon!D66)</f>
        <v>Kabinet/Büroo</v>
      </c>
      <c r="E65" s="77">
        <f>IF(Eksplikatsioon!F66=0,"",Eksplikatsioon!F66)</f>
        <v>14</v>
      </c>
      <c r="F65" s="33" t="str">
        <f>IF(Eksplikatsioon!H66=0,"",Eksplikatsioon!H66)</f>
        <v/>
      </c>
      <c r="G65" s="33" t="str">
        <f>IF(Eksplikatsioon!J66=0,"",Eksplikatsioon!J66)</f>
        <v>Ainukasutuses pind</v>
      </c>
      <c r="H65" s="33" t="str">
        <f>IF(Eksplikatsioon!K66=0,"",Eksplikatsioon!K66)</f>
        <v>Rahandusministeerium</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9">
        <f>IF(Eksplikatsioon!B67=0,"",Eksplikatsioon!B67)</f>
        <v>114</v>
      </c>
      <c r="C66" s="33" t="str">
        <f>IF(Eksplikatsioon!C67=0,"",Eksplikatsioon!C67)</f>
        <v>ÜÜRITAV PIND</v>
      </c>
      <c r="D66" s="33" t="str">
        <f>IF(Eksplikatsioon!D67=0,"",Eksplikatsioon!D67)</f>
        <v>Eesruum</v>
      </c>
      <c r="E66" s="77">
        <f>IF(Eksplikatsioon!F67=0,"",Eksplikatsioon!F67)</f>
        <v>1.2</v>
      </c>
      <c r="F66" s="33" t="str">
        <f>IF(Eksplikatsioon!H67=0,"",Eksplikatsioon!H67)</f>
        <v/>
      </c>
      <c r="G66" s="33" t="str">
        <f>IF(Eksplikatsioon!J67=0,"",Eksplikatsioon!J67)</f>
        <v>Ühiskasutuses hoone 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9" t="str">
        <f>IF(Eksplikatsioon!B68=0,"",Eksplikatsioon!B68)</f>
        <v>114a</v>
      </c>
      <c r="C67" s="33" t="str">
        <f>IF(Eksplikatsioon!C68=0,"",Eksplikatsioon!C68)</f>
        <v>VERTIKAALSETE ÜHENDUSTEEDE PIND</v>
      </c>
      <c r="D67" s="33" t="str">
        <f>IF(Eksplikatsioon!D68=0,"",Eksplikatsioon!D68)</f>
        <v>Lift</v>
      </c>
      <c r="E67" s="77">
        <f>IF(Eksplikatsioon!F68=0,"",Eksplikatsioon!F68)</f>
        <v>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9">
        <f>IF(Eksplikatsioon!B69=0,"",Eksplikatsioon!B69)</f>
        <v>115</v>
      </c>
      <c r="C68" s="33" t="str">
        <f>IF(Eksplikatsioon!C69=0,"",Eksplikatsioon!C69)</f>
        <v>TEHNOPIND</v>
      </c>
      <c r="D68" s="33" t="str">
        <f>IF(Eksplikatsioon!D69=0,"",Eksplikatsioon!D69)</f>
        <v>Sideruum/Nõrkvool</v>
      </c>
      <c r="E68" s="77">
        <f>IF(Eksplikatsioon!F69=0,"",Eksplikatsioon!F69)</f>
        <v>6</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9">
        <f>IF(Eksplikatsioon!B70=0,"",Eksplikatsioon!B70)</f>
        <v>116</v>
      </c>
      <c r="C69" s="33" t="str">
        <f>IF(Eksplikatsioon!C70=0,"",Eksplikatsioon!C70)</f>
        <v>ÜÜRITAV PIND</v>
      </c>
      <c r="D69" s="33" t="str">
        <f>IF(Eksplikatsioon!D70=0,"",Eksplikatsioon!D70)</f>
        <v>Ooteruum/Teenindusruum</v>
      </c>
      <c r="E69" s="77">
        <f>IF(Eksplikatsioon!F70=0,"",Eksplikatsioon!F70)</f>
        <v>7</v>
      </c>
      <c r="F69" s="33" t="str">
        <f>IF(Eksplikatsioon!H70=0,"",Eksplikatsioon!H70)</f>
        <v/>
      </c>
      <c r="G69" s="33" t="str">
        <f>IF(Eksplikatsioon!J70=0,"",Eksplikatsioon!J70)</f>
        <v>Ühiskasutuses hoone pind</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79">
        <f>IF(Eksplikatsioon!B71=0,"",Eksplikatsioon!B71)</f>
        <v>117</v>
      </c>
      <c r="C70" s="33" t="str">
        <f>IF(Eksplikatsioon!C71=0,"",Eksplikatsioon!C71)</f>
        <v>ÜÜRITAV PIND</v>
      </c>
      <c r="D70" s="33" t="str">
        <f>IF(Eksplikatsioon!D71=0,"",Eksplikatsioon!D71)</f>
        <v>Hoiuruum/Ladu</v>
      </c>
      <c r="E70" s="77">
        <f>IF(Eksplikatsioon!F71=0,"",Eksplikatsioon!F71)</f>
        <v>9.9</v>
      </c>
      <c r="F70" s="33" t="str">
        <f>IF(Eksplikatsioon!H71=0,"",Eksplikatsioon!H71)</f>
        <v/>
      </c>
      <c r="G70" s="33" t="str">
        <f>IF(Eksplikatsioon!J71=0,"",Eksplikatsioon!J71)</f>
        <v>Ainukasutuses pind</v>
      </c>
      <c r="H70" s="33" t="str">
        <f>IF(Eksplikatsioon!K71=0,"",Eksplikatsioon!K71)</f>
        <v>Rahandusministeerium</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79">
        <f>IF(Eksplikatsioon!B72=0,"",Eksplikatsioon!B72)</f>
        <v>118</v>
      </c>
      <c r="C71" s="33" t="str">
        <f>IF(Eksplikatsioon!C72=0,"",Eksplikatsioon!C72)</f>
        <v>ÜÜRITAV PIND</v>
      </c>
      <c r="D71" s="33" t="str">
        <f>IF(Eksplikatsioon!D72=0,"",Eksplikatsioon!D72)</f>
        <v>Hoiuruum/Ladu</v>
      </c>
      <c r="E71" s="77">
        <f>IF(Eksplikatsioon!F72=0,"",Eksplikatsioon!F72)</f>
        <v>2.5</v>
      </c>
      <c r="F71" s="33" t="str">
        <f>IF(Eksplikatsioon!H72=0,"",Eksplikatsioon!H72)</f>
        <v/>
      </c>
      <c r="G71" s="33" t="str">
        <f>IF(Eksplikatsioon!J72=0,"",Eksplikatsioon!J72)</f>
        <v>Ainukasutuses pind</v>
      </c>
      <c r="H71" s="33" t="str">
        <f>IF(Eksplikatsioon!K72=0,"",Eksplikatsioon!K72)</f>
        <v>Rahandusministeerium</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79">
        <f>IF(Eksplikatsioon!B73=0,"",Eksplikatsioon!B73)</f>
        <v>119</v>
      </c>
      <c r="C72" s="33" t="str">
        <f>IF(Eksplikatsioon!C73=0,"",Eksplikatsioon!C73)</f>
        <v>ÜÜRITAV PIND</v>
      </c>
      <c r="D72" s="33" t="str">
        <f>IF(Eksplikatsioon!D73=0,"",Eksplikatsioon!D73)</f>
        <v>Suitsetamise ruum</v>
      </c>
      <c r="E72" s="77">
        <f>IF(Eksplikatsioon!F73=0,"",Eksplikatsioon!F73)</f>
        <v>10.8</v>
      </c>
      <c r="F72" s="33" t="str">
        <f>IF(Eksplikatsioon!H73=0,"",Eksplikatsioon!H73)</f>
        <v/>
      </c>
      <c r="G72" s="33" t="str">
        <f>IF(Eksplikatsioon!J73=0,"",Eksplikatsioon!J73)</f>
        <v>Ainukasutuses pind</v>
      </c>
      <c r="H72" s="33" t="str">
        <f>IF(Eksplikatsioon!K73=0,"",Eksplikatsioon!K73)</f>
        <v>Sotsiaalkindlustusamet</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79">
        <f>IF(Eksplikatsioon!B74=0,"",Eksplikatsioon!B74)</f>
        <v>120</v>
      </c>
      <c r="C73" s="33" t="str">
        <f>IF(Eksplikatsioon!C74=0,"",Eksplikatsioon!C74)</f>
        <v>ÜÜRITAV PIND</v>
      </c>
      <c r="D73" s="33" t="str">
        <f>IF(Eksplikatsioon!D74=0,"",Eksplikatsioon!D74)</f>
        <v>Server</v>
      </c>
      <c r="E73" s="77">
        <f>IF(Eksplikatsioon!F74=0,"",Eksplikatsioon!F74)</f>
        <v>5.2</v>
      </c>
      <c r="F73" s="33" t="str">
        <f>IF(Eksplikatsioon!H74=0,"",Eksplikatsioon!H74)</f>
        <v/>
      </c>
      <c r="G73" s="33" t="str">
        <f>IF(Eksplikatsioon!J74=0,"",Eksplikatsioon!J74)</f>
        <v>Ühiskasutuses hoone 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79">
        <f>IF(Eksplikatsioon!B75=0,"",Eksplikatsioon!B75)</f>
        <v>121</v>
      </c>
      <c r="C74" s="33" t="str">
        <f>IF(Eksplikatsioon!C75=0,"",Eksplikatsioon!C75)</f>
        <v>ÜÜRITAV PIND</v>
      </c>
      <c r="D74" s="33" t="str">
        <f>IF(Eksplikatsioon!D75=0,"",Eksplikatsioon!D75)</f>
        <v>Aatrium/Fuajee</v>
      </c>
      <c r="E74" s="77">
        <f>IF(Eksplikatsioon!F75=0,"",Eksplikatsioon!F75)</f>
        <v>9.1199999999999992</v>
      </c>
      <c r="F74" s="33" t="str">
        <f>IF(Eksplikatsioon!H75=0,"",Eksplikatsioon!H75)</f>
        <v/>
      </c>
      <c r="G74" s="33" t="str">
        <f>IF(Eksplikatsioon!J75=0,"",Eksplikatsioon!J75)</f>
        <v>Ühiskasutuses hoone 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79">
        <f>IF(Eksplikatsioon!B76=0,"",Eksplikatsioon!B76)</f>
        <v>122</v>
      </c>
      <c r="C75" s="33" t="str">
        <f>IF(Eksplikatsioon!C76=0,"",Eksplikatsioon!C76)</f>
        <v>ÜÜRITAV PIND</v>
      </c>
      <c r="D75" s="33" t="str">
        <f>IF(Eksplikatsioon!D76=0,"",Eksplikatsioon!D76)</f>
        <v>Tuulekoda</v>
      </c>
      <c r="E75" s="77">
        <f>IF(Eksplikatsioon!F76=0,"",Eksplikatsioon!F76)</f>
        <v>2.8</v>
      </c>
      <c r="F75" s="33" t="str">
        <f>IF(Eksplikatsioon!H76=0,"",Eksplikatsioon!H76)</f>
        <v/>
      </c>
      <c r="G75" s="33" t="str">
        <f>IF(Eksplikatsioon!J76=0,"",Eksplikatsioon!J76)</f>
        <v>Ühiskasutuses hoone 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79">
        <f>IF(Eksplikatsioon!B77=0,"",Eksplikatsioon!B77)</f>
        <v>123</v>
      </c>
      <c r="C76" s="33" t="str">
        <f>IF(Eksplikatsioon!C77=0,"",Eksplikatsioon!C77)</f>
        <v>KORRUSE AVATUD NETOPIND</v>
      </c>
      <c r="D76" s="33" t="str">
        <f>IF(Eksplikatsioon!D77=0,"",Eksplikatsioon!D77)</f>
        <v>Varjualune</v>
      </c>
      <c r="E76" s="77">
        <f>IF(Eksplikatsioon!F77=0,"",Eksplikatsioon!F77)</f>
        <v>8.8000000000000007</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79">
        <f>IF(Eksplikatsioon!B78=0,"",Eksplikatsioon!B78)</f>
        <v>124</v>
      </c>
      <c r="C77" s="33" t="str">
        <f>IF(Eksplikatsioon!C78=0,"",Eksplikatsioon!C78)</f>
        <v>VERTIKAALSETE ÜHENDUSTEEDE PIND</v>
      </c>
      <c r="D77" s="33" t="str">
        <f>IF(Eksplikatsioon!D78=0,"",Eksplikatsioon!D78)</f>
        <v>Trepp/Trepikoda</v>
      </c>
      <c r="E77" s="77">
        <f>IF(Eksplikatsioon!F78=0,"",Eksplikatsioon!F78)</f>
        <v>14.4</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79">
        <f>IF(Eksplikatsioon!B79=0,"",Eksplikatsioon!B79)</f>
        <v>125</v>
      </c>
      <c r="C78" s="33" t="str">
        <f>IF(Eksplikatsioon!C79=0,"",Eksplikatsioon!C79)</f>
        <v>ÜÜRITAV PIND</v>
      </c>
      <c r="D78" s="33" t="str">
        <f>IF(Eksplikatsioon!D79=0,"",Eksplikatsioon!D79)</f>
        <v>WC</v>
      </c>
      <c r="E78" s="77">
        <f>IF(Eksplikatsioon!F79=0,"",Eksplikatsioon!F79)</f>
        <v>14.4</v>
      </c>
      <c r="F78" s="33" t="str">
        <f>IF(Eksplikatsioon!H79=0,"",Eksplikatsioon!H79)</f>
        <v/>
      </c>
      <c r="G78" s="33" t="str">
        <f>IF(Eksplikatsioon!J79=0,"",Eksplikatsioon!J79)</f>
        <v>Ühiskasutuses hoone pind</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79">
        <f>IF(Eksplikatsioon!B80=0,"",Eksplikatsioon!B80)</f>
        <v>126</v>
      </c>
      <c r="C79" s="33" t="str">
        <f>IF(Eksplikatsioon!C80=0,"",Eksplikatsioon!C80)</f>
        <v>VERTIKAALSETE ÜHENDUSTEEDE PIND</v>
      </c>
      <c r="D79" s="33" t="str">
        <f>IF(Eksplikatsioon!D80=0,"",Eksplikatsioon!D80)</f>
        <v>Trepp/Trepikoda</v>
      </c>
      <c r="E79" s="77">
        <f>IF(Eksplikatsioon!F80=0,"",Eksplikatsioon!F80)</f>
        <v>22.14</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79">
        <f>IF(Eksplikatsioon!B81=0,"",Eksplikatsioon!B81)</f>
        <v>127</v>
      </c>
      <c r="C80" s="33" t="str">
        <f>IF(Eksplikatsioon!C81=0,"",Eksplikatsioon!C81)</f>
        <v>VERTIKAALSETE ÜHENDUSTEEDE PIND</v>
      </c>
      <c r="D80" s="33" t="str">
        <f>IF(Eksplikatsioon!D81=0,"",Eksplikatsioon!D81)</f>
        <v>Trepp/Trepikoda</v>
      </c>
      <c r="E80" s="77">
        <f>IF(Eksplikatsioon!F81=0,"",Eksplikatsioon!F81)</f>
        <v>11.69</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79">
        <f>IF(Eksplikatsioon!B82=0,"",Eksplikatsioon!B82)</f>
        <v>128</v>
      </c>
      <c r="C81" s="33" t="str">
        <f>IF(Eksplikatsioon!C82=0,"",Eksplikatsioon!C82)</f>
        <v>ÜÜRITAV PIND</v>
      </c>
      <c r="D81" s="33" t="str">
        <f>IF(Eksplikatsioon!D82=0,"",Eksplikatsioon!D82)</f>
        <v>Koridor</v>
      </c>
      <c r="E81" s="77">
        <f>IF(Eksplikatsioon!F82=0,"",Eksplikatsioon!F82)</f>
        <v>98.67</v>
      </c>
      <c r="F81" s="33" t="str">
        <f>IF(Eksplikatsioon!H82=0,"",Eksplikatsioon!H82)</f>
        <v/>
      </c>
      <c r="G81" s="33" t="str">
        <f>IF(Eksplikatsioon!J82=0,"",Eksplikatsioon!J82)</f>
        <v>Ühiskasutuses hoone pind</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79">
        <f>IF(Eksplikatsioon!B83=0,"",Eksplikatsioon!B83)</f>
        <v>130</v>
      </c>
      <c r="C82" s="33" t="str">
        <f>IF(Eksplikatsioon!C83=0,"",Eksplikatsioon!C83)</f>
        <v>VERTIKAALSETE ÜHENDUSTEEDE PIND</v>
      </c>
      <c r="D82" s="33" t="str">
        <f>IF(Eksplikatsioon!D83=0,"",Eksplikatsioon!D83)</f>
        <v>Trepp/Trepikoda</v>
      </c>
      <c r="E82" s="77">
        <f>IF(Eksplikatsioon!F83=0,"",Eksplikatsioon!F83)</f>
        <v>2.2000000000000002</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01</v>
      </c>
      <c r="B83" s="79">
        <f>IF(Eksplikatsioon!B84=0,"",Eksplikatsioon!B84)</f>
        <v>132</v>
      </c>
      <c r="C83" s="33" t="str">
        <f>IF(Eksplikatsioon!C84=0,"",Eksplikatsioon!C84)</f>
        <v>KORRUSE AVATUD NETOPIND</v>
      </c>
      <c r="D83" s="33" t="str">
        <f>IF(Eksplikatsioon!D84=0,"",Eksplikatsioon!D84)</f>
        <v>Varjualune</v>
      </c>
      <c r="E83" s="77">
        <f>IF(Eksplikatsioon!F84=0,"",Eksplikatsioon!F84)</f>
        <v>3.3</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79">
        <f>IF(Eksplikatsioon!B85=0,"",Eksplikatsioon!B85)</f>
        <v>133</v>
      </c>
      <c r="C84" s="33" t="str">
        <f>IF(Eksplikatsioon!C85=0,"",Eksplikatsioon!C85)</f>
        <v>ÜÜRITAV PIND</v>
      </c>
      <c r="D84" s="33" t="str">
        <f>IF(Eksplikatsioon!D85=0,"",Eksplikatsioon!D85)</f>
        <v>WC</v>
      </c>
      <c r="E84" s="77">
        <f>IF(Eksplikatsioon!F85=0,"",Eksplikatsioon!F85)</f>
        <v>14.4</v>
      </c>
      <c r="F84" s="33" t="str">
        <f>IF(Eksplikatsioon!H85=0,"",Eksplikatsioon!H85)</f>
        <v/>
      </c>
      <c r="G84" s="33" t="str">
        <f>IF(Eksplikatsioon!J85=0,"",Eksplikatsioon!J85)</f>
        <v>Ühiskasutuses hoone pind</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79">
        <f>IF(Eksplikatsioon!B86=0,"",Eksplikatsioon!B86)</f>
        <v>134</v>
      </c>
      <c r="C85" s="33" t="str">
        <f>IF(Eksplikatsioon!C86=0,"",Eksplikatsioon!C86)</f>
        <v>ÜÜRITAV PIND</v>
      </c>
      <c r="D85" s="33" t="str">
        <f>IF(Eksplikatsioon!D86=0,"",Eksplikatsioon!D86)</f>
        <v>Koridor</v>
      </c>
      <c r="E85" s="77">
        <f>IF(Eksplikatsioon!F86=0,"",Eksplikatsioon!F86)</f>
        <v>3.8</v>
      </c>
      <c r="F85" s="33" t="str">
        <f>IF(Eksplikatsioon!H86=0,"",Eksplikatsioon!H86)</f>
        <v/>
      </c>
      <c r="G85" s="33" t="str">
        <f>IF(Eksplikatsioon!J86=0,"",Eksplikatsioon!J86)</f>
        <v>Ühiskasutuses hoone pind</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79">
        <f>IF(Eksplikatsioon!B87=0,"",Eksplikatsioon!B87)</f>
        <v>135</v>
      </c>
      <c r="C86" s="33" t="str">
        <f>IF(Eksplikatsioon!C87=0,"",Eksplikatsioon!C87)</f>
        <v>ÜÜRITAV PIND</v>
      </c>
      <c r="D86" s="33" t="str">
        <f>IF(Eksplikatsioon!D87=0,"",Eksplikatsioon!D87)</f>
        <v>Abiruum</v>
      </c>
      <c r="E86" s="77">
        <f>IF(Eksplikatsioon!F87=0,"",Eksplikatsioon!F87)</f>
        <v>1.3</v>
      </c>
      <c r="F86" s="33" t="str">
        <f>IF(Eksplikatsioon!H87=0,"",Eksplikatsioon!H87)</f>
        <v/>
      </c>
      <c r="G86" s="33" t="str">
        <f>IF(Eksplikatsioon!J87=0,"",Eksplikatsioon!J87)</f>
        <v>Ühiskasutuses hoone pind</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9">
        <f>IF(Eksplikatsioon!B88=0,"",Eksplikatsioon!B88)</f>
        <v>201</v>
      </c>
      <c r="C87" s="33" t="str">
        <f>IF(Eksplikatsioon!C88=0,"",Eksplikatsioon!C88)</f>
        <v>ÜÜRITAV PIND</v>
      </c>
      <c r="D87" s="33" t="str">
        <f>IF(Eksplikatsioon!D88=0,"",Eksplikatsioon!D88)</f>
        <v>Nõupidamise ruum</v>
      </c>
      <c r="E87" s="77">
        <f>IF(Eksplikatsioon!F88=0,"",Eksplikatsioon!F88)</f>
        <v>19.5</v>
      </c>
      <c r="F87" s="33" t="str">
        <f>IF(Eksplikatsioon!H88=0,"",Eksplikatsioon!H88)</f>
        <v/>
      </c>
      <c r="G87" s="33" t="str">
        <f>IF(Eksplikatsioon!J88=0,"",Eksplikatsioon!J88)</f>
        <v>Ainukasutuses pind</v>
      </c>
      <c r="H87" s="33" t="str">
        <f>IF(Eksplikatsioon!K88=0,"",Eksplikatsioon!K88)</f>
        <v>Rahandusministeerium</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9">
        <f>IF(Eksplikatsioon!B89=0,"",Eksplikatsioon!B89)</f>
        <v>202</v>
      </c>
      <c r="C88" s="33" t="str">
        <f>IF(Eksplikatsioon!C89=0,"",Eksplikatsioon!C89)</f>
        <v>ÜÜRITAV PIND</v>
      </c>
      <c r="D88" s="33" t="str">
        <f>IF(Eksplikatsioon!D89=0,"",Eksplikatsioon!D89)</f>
        <v>Kabinet/Büroo</v>
      </c>
      <c r="E88" s="77">
        <f>IF(Eksplikatsioon!F89=0,"",Eksplikatsioon!F89)</f>
        <v>31.2</v>
      </c>
      <c r="F88" s="33" t="str">
        <f>IF(Eksplikatsioon!H89=0,"",Eksplikatsioon!H89)</f>
        <v/>
      </c>
      <c r="G88" s="33" t="str">
        <f>IF(Eksplikatsioon!J89=0,"",Eksplikatsioon!J89)</f>
        <v>Ainukasutuses pind</v>
      </c>
      <c r="H88" s="33" t="str">
        <f>IF(Eksplikatsioon!K89=0,"",Eksplikatsioon!K89)</f>
        <v>Rahandusministeerium</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9">
        <f>IF(Eksplikatsioon!B90=0,"",Eksplikatsioon!B90)</f>
        <v>203</v>
      </c>
      <c r="C89" s="33" t="str">
        <f>IF(Eksplikatsioon!C90=0,"",Eksplikatsioon!C90)</f>
        <v>ÜÜRITAV PIND</v>
      </c>
      <c r="D89" s="33" t="str">
        <f>IF(Eksplikatsioon!D90=0,"",Eksplikatsioon!D90)</f>
        <v>Kabinet/Büroo</v>
      </c>
      <c r="E89" s="77">
        <f>IF(Eksplikatsioon!F90=0,"",Eksplikatsioon!F90)</f>
        <v>13.5</v>
      </c>
      <c r="F89" s="33" t="str">
        <f>IF(Eksplikatsioon!H90=0,"",Eksplikatsioon!H90)</f>
        <v/>
      </c>
      <c r="G89" s="33" t="str">
        <f>IF(Eksplikatsioon!J90=0,"",Eksplikatsioon!J90)</f>
        <v>Ainukasutuses pind</v>
      </c>
      <c r="H89" s="33" t="str">
        <f>IF(Eksplikatsioon!K90=0,"",Eksplikatsioon!K90)</f>
        <v>Rahandusministeerium</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9">
        <f>IF(Eksplikatsioon!B91=0,"",Eksplikatsioon!B91)</f>
        <v>204</v>
      </c>
      <c r="C90" s="33" t="str">
        <f>IF(Eksplikatsioon!C91=0,"",Eksplikatsioon!C91)</f>
        <v>ÜÜRITAV PIND</v>
      </c>
      <c r="D90" s="33" t="str">
        <f>IF(Eksplikatsioon!D91=0,"",Eksplikatsioon!D91)</f>
        <v>Kabinet/Büroo</v>
      </c>
      <c r="E90" s="77">
        <f>IF(Eksplikatsioon!F91=0,"",Eksplikatsioon!F91)</f>
        <v>17</v>
      </c>
      <c r="F90" s="33" t="str">
        <f>IF(Eksplikatsioon!H91=0,"",Eksplikatsioon!H91)</f>
        <v/>
      </c>
      <c r="G90" s="33" t="str">
        <f>IF(Eksplikatsioon!J91=0,"",Eksplikatsioon!J91)</f>
        <v>Ainukasutuses pind</v>
      </c>
      <c r="H90" s="33" t="str">
        <f>IF(Eksplikatsioon!K91=0,"",Eksplikatsioon!K91)</f>
        <v>Rahandusministeerium</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9">
        <f>IF(Eksplikatsioon!B92=0,"",Eksplikatsioon!B92)</f>
        <v>205</v>
      </c>
      <c r="C91" s="33" t="str">
        <f>IF(Eksplikatsioon!C92=0,"",Eksplikatsioon!C92)</f>
        <v>ÜÜRITAV PIND</v>
      </c>
      <c r="D91" s="33" t="str">
        <f>IF(Eksplikatsioon!D92=0,"",Eksplikatsioon!D92)</f>
        <v>Kabinet/Büroo</v>
      </c>
      <c r="E91" s="77">
        <f>IF(Eksplikatsioon!F92=0,"",Eksplikatsioon!F92)</f>
        <v>15.2</v>
      </c>
      <c r="F91" s="33" t="str">
        <f>IF(Eksplikatsioon!H92=0,"",Eksplikatsioon!H92)</f>
        <v/>
      </c>
      <c r="G91" s="33" t="str">
        <f>IF(Eksplikatsioon!J92=0,"",Eksplikatsioon!J92)</f>
        <v>Ainukasutuses pind</v>
      </c>
      <c r="H91" s="33" t="str">
        <f>IF(Eksplikatsioon!K92=0,"",Eksplikatsioon!K92)</f>
        <v>Rahandusministeerium</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9">
        <f>IF(Eksplikatsioon!B93=0,"",Eksplikatsioon!B93)</f>
        <v>206</v>
      </c>
      <c r="C92" s="33" t="str">
        <f>IF(Eksplikatsioon!C93=0,"",Eksplikatsioon!C93)</f>
        <v>ÜÜRITAV PIND</v>
      </c>
      <c r="D92" s="33" t="str">
        <f>IF(Eksplikatsioon!D93=0,"",Eksplikatsioon!D93)</f>
        <v>Kabinet/Büroo</v>
      </c>
      <c r="E92" s="77">
        <f>IF(Eksplikatsioon!F93=0,"",Eksplikatsioon!F93)</f>
        <v>16.5</v>
      </c>
      <c r="F92" s="33" t="str">
        <f>IF(Eksplikatsioon!H93=0,"",Eksplikatsioon!H93)</f>
        <v/>
      </c>
      <c r="G92" s="33" t="str">
        <f>IF(Eksplikatsioon!J93=0,"",Eksplikatsioon!J93)</f>
        <v>Ainukasutuses pind</v>
      </c>
      <c r="H92" s="33" t="str">
        <f>IF(Eksplikatsioon!K93=0,"",Eksplikatsioon!K93)</f>
        <v>Statistikaamet</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9">
        <f>IF(Eksplikatsioon!B94=0,"",Eksplikatsioon!B94)</f>
        <v>207</v>
      </c>
      <c r="C93" s="33" t="str">
        <f>IF(Eksplikatsioon!C94=0,"",Eksplikatsioon!C94)</f>
        <v>ÜÜRITAV PIND</v>
      </c>
      <c r="D93" s="33" t="str">
        <f>IF(Eksplikatsioon!D94=0,"",Eksplikatsioon!D94)</f>
        <v>Kabinet/Büroo</v>
      </c>
      <c r="E93" s="77">
        <f>IF(Eksplikatsioon!F94=0,"",Eksplikatsioon!F94)</f>
        <v>14.4</v>
      </c>
      <c r="F93" s="33" t="str">
        <f>IF(Eksplikatsioon!H94=0,"",Eksplikatsioon!H94)</f>
        <v/>
      </c>
      <c r="G93" s="33" t="str">
        <f>IF(Eksplikatsioon!J94=0,"",Eksplikatsioon!J94)</f>
        <v>Ainukasutuses pind</v>
      </c>
      <c r="H93" s="33" t="str">
        <f>IF(Eksplikatsioon!K94=0,"",Eksplikatsioon!K94)</f>
        <v>Statistikaamet</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9">
        <f>IF(Eksplikatsioon!B95=0,"",Eksplikatsioon!B95)</f>
        <v>208</v>
      </c>
      <c r="C94" s="33" t="str">
        <f>IF(Eksplikatsioon!C95=0,"",Eksplikatsioon!C95)</f>
        <v>ÜÜRITAV PIND</v>
      </c>
      <c r="D94" s="33" t="str">
        <f>IF(Eksplikatsioon!D95=0,"",Eksplikatsioon!D95)</f>
        <v>Kabinet/Büroo</v>
      </c>
      <c r="E94" s="77">
        <f>IF(Eksplikatsioon!F95=0,"",Eksplikatsioon!F95)</f>
        <v>32.700000000000003</v>
      </c>
      <c r="F94" s="33" t="str">
        <f>IF(Eksplikatsioon!H95=0,"",Eksplikatsioon!H95)</f>
        <v/>
      </c>
      <c r="G94" s="33" t="str">
        <f>IF(Eksplikatsioon!J95=0,"",Eksplikatsioon!J95)</f>
        <v>Ainukasutuses pind</v>
      </c>
      <c r="H94" s="33" t="str">
        <f>IF(Eksplikatsioon!K95=0,"",Eksplikatsioon!K95)</f>
        <v>Statistikaamet</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9">
        <f>IF(Eksplikatsioon!B96=0,"",Eksplikatsioon!B96)</f>
        <v>209</v>
      </c>
      <c r="C95" s="33" t="str">
        <f>IF(Eksplikatsioon!C96=0,"",Eksplikatsioon!C96)</f>
        <v>ÜÜRITAV PIND</v>
      </c>
      <c r="D95" s="33" t="str">
        <f>IF(Eksplikatsioon!D96=0,"",Eksplikatsioon!D96)</f>
        <v>Kabinet/Büroo</v>
      </c>
      <c r="E95" s="77">
        <f>IF(Eksplikatsioon!F96=0,"",Eksplikatsioon!F96)</f>
        <v>57.6</v>
      </c>
      <c r="F95" s="33" t="str">
        <f>IF(Eksplikatsioon!H96=0,"",Eksplikatsioon!H96)</f>
        <v/>
      </c>
      <c r="G95" s="33" t="str">
        <f>IF(Eksplikatsioon!J96=0,"",Eksplikatsioon!J96)</f>
        <v>Ainukasutuses pind</v>
      </c>
      <c r="H95" s="33" t="str">
        <f>IF(Eksplikatsioon!K96=0,"",Eksplikatsioon!K96)</f>
        <v>Statistikaamet</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9">
        <f>IF(Eksplikatsioon!B97=0,"",Eksplikatsioon!B97)</f>
        <v>210</v>
      </c>
      <c r="C96" s="33" t="str">
        <f>IF(Eksplikatsioon!C97=0,"",Eksplikatsioon!C97)</f>
        <v>ÜÜRITAV PIND</v>
      </c>
      <c r="D96" s="33" t="str">
        <f>IF(Eksplikatsioon!D97=0,"",Eksplikatsioon!D97)</f>
        <v>Kabinet/Büroo</v>
      </c>
      <c r="E96" s="77">
        <f>IF(Eksplikatsioon!F97=0,"",Eksplikatsioon!F97)</f>
        <v>32.1</v>
      </c>
      <c r="F96" s="33" t="str">
        <f>IF(Eksplikatsioon!H97=0,"",Eksplikatsioon!H97)</f>
        <v/>
      </c>
      <c r="G96" s="33" t="str">
        <f>IF(Eksplikatsioon!J97=0,"",Eksplikatsioon!J97)</f>
        <v>Ainukasutuses pind</v>
      </c>
      <c r="H96" s="33" t="str">
        <f>IF(Eksplikatsioon!K97=0,"",Eksplikatsioon!K97)</f>
        <v>Statistikaamet</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9">
        <f>IF(Eksplikatsioon!B98=0,"",Eksplikatsioon!B98)</f>
        <v>211</v>
      </c>
      <c r="C97" s="33" t="str">
        <f>IF(Eksplikatsioon!C98=0,"",Eksplikatsioon!C98)</f>
        <v>ÜÜRITAV PIND</v>
      </c>
      <c r="D97" s="33" t="str">
        <f>IF(Eksplikatsioon!D98=0,"",Eksplikatsioon!D98)</f>
        <v>Kabinet/Büroo</v>
      </c>
      <c r="E97" s="77">
        <f>IF(Eksplikatsioon!F98=0,"",Eksplikatsioon!F98)</f>
        <v>17.100000000000001</v>
      </c>
      <c r="F97" s="33" t="str">
        <f>IF(Eksplikatsioon!H98=0,"",Eksplikatsioon!H98)</f>
        <v/>
      </c>
      <c r="G97" s="33" t="str">
        <f>IF(Eksplikatsioon!J98=0,"",Eksplikatsioon!J98)</f>
        <v>Ainukasutuses pind</v>
      </c>
      <c r="H97" s="33" t="str">
        <f>IF(Eksplikatsioon!K98=0,"",Eksplikatsioon!K98)</f>
        <v>Statistikaamet</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9">
        <f>IF(Eksplikatsioon!B99=0,"",Eksplikatsioon!B99)</f>
        <v>212</v>
      </c>
      <c r="C98" s="33" t="str">
        <f>IF(Eksplikatsioon!C99=0,"",Eksplikatsioon!C99)</f>
        <v>ÜÜRITAV PIND</v>
      </c>
      <c r="D98" s="33" t="str">
        <f>IF(Eksplikatsioon!D99=0,"",Eksplikatsioon!D99)</f>
        <v>Kabinet/Büroo</v>
      </c>
      <c r="E98" s="77">
        <f>IF(Eksplikatsioon!F99=0,"",Eksplikatsioon!F99)</f>
        <v>16.5</v>
      </c>
      <c r="F98" s="33" t="str">
        <f>IF(Eksplikatsioon!H99=0,"",Eksplikatsioon!H99)</f>
        <v/>
      </c>
      <c r="G98" s="33" t="str">
        <f>IF(Eksplikatsioon!J99=0,"",Eksplikatsioon!J99)</f>
        <v>Ainukasutuses pind</v>
      </c>
      <c r="H98" s="33" t="str">
        <f>IF(Eksplikatsioon!K99=0,"",Eksplikatsioon!K99)</f>
        <v>Statistikaamet</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9">
        <f>IF(Eksplikatsioon!B100=0,"",Eksplikatsioon!B100)</f>
        <v>213</v>
      </c>
      <c r="C99" s="33" t="str">
        <f>IF(Eksplikatsioon!C100=0,"",Eksplikatsioon!C100)</f>
        <v>ÜÜRITAV PIND</v>
      </c>
      <c r="D99" s="33" t="str">
        <f>IF(Eksplikatsioon!D100=0,"",Eksplikatsioon!D100)</f>
        <v>Kabinet/Büroo</v>
      </c>
      <c r="E99" s="77">
        <f>IF(Eksplikatsioon!F100=0,"",Eksplikatsioon!F100)</f>
        <v>15.61</v>
      </c>
      <c r="F99" s="33" t="str">
        <f>IF(Eksplikatsioon!H100=0,"",Eksplikatsioon!H100)</f>
        <v/>
      </c>
      <c r="G99" s="33" t="str">
        <f>IF(Eksplikatsioon!J100=0,"",Eksplikatsioon!J100)</f>
        <v>Ainukasutuses pind</v>
      </c>
      <c r="H99" s="33" t="str">
        <f>IF(Eksplikatsioon!K100=0,"",Eksplikatsioon!K100)</f>
        <v>Statistikaamet</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9">
        <f>IF(Eksplikatsioon!B101=0,"",Eksplikatsioon!B101)</f>
        <v>214</v>
      </c>
      <c r="C100" s="33" t="str">
        <f>IF(Eksplikatsioon!C101=0,"",Eksplikatsioon!C101)</f>
        <v>ÜÜRITAV PIND</v>
      </c>
      <c r="D100" s="33" t="str">
        <f>IF(Eksplikatsioon!D101=0,"",Eksplikatsioon!D101)</f>
        <v>Kabinet/Büroo</v>
      </c>
      <c r="E100" s="77">
        <f>IF(Eksplikatsioon!F101=0,"",Eksplikatsioon!F101)</f>
        <v>15.7</v>
      </c>
      <c r="F100" s="33" t="str">
        <f>IF(Eksplikatsioon!H101=0,"",Eksplikatsioon!H101)</f>
        <v/>
      </c>
      <c r="G100" s="33" t="str">
        <f>IF(Eksplikatsioon!J101=0,"",Eksplikatsioon!J101)</f>
        <v>Ainukasutuses pind</v>
      </c>
      <c r="H100" s="33" t="str">
        <f>IF(Eksplikatsioon!K101=0,"",Eksplikatsioon!K101)</f>
        <v>Statistikaamet</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9" t="str">
        <f>IF(Eksplikatsioon!B102=0,"",Eksplikatsioon!B102)</f>
        <v>214a</v>
      </c>
      <c r="C101" s="33" t="str">
        <f>IF(Eksplikatsioon!C102=0,"",Eksplikatsioon!C102)</f>
        <v>ÜÜRITAV PIND</v>
      </c>
      <c r="D101" s="33" t="str">
        <f>IF(Eksplikatsioon!D102=0,"",Eksplikatsioon!D102)</f>
        <v>Eesruum</v>
      </c>
      <c r="E101" s="77">
        <f>IF(Eksplikatsioon!F102=0,"",Eksplikatsioon!F102)</f>
        <v>1.3</v>
      </c>
      <c r="F101" s="33" t="str">
        <f>IF(Eksplikatsioon!H102=0,"",Eksplikatsioon!H102)</f>
        <v/>
      </c>
      <c r="G101" s="33" t="str">
        <f>IF(Eksplikatsioon!J102=0,"",Eksplikatsioon!J102)</f>
        <v>Ühiskasutuses hoone pind</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9" t="str">
        <f>IF(Eksplikatsioon!B103=0,"",Eksplikatsioon!B103)</f>
        <v>214b</v>
      </c>
      <c r="C102" s="33" t="str">
        <f>IF(Eksplikatsioon!C103=0,"",Eksplikatsioon!C103)</f>
        <v>VERTIKAALSETE ÜHENDUSTEEDE PIND</v>
      </c>
      <c r="D102" s="33" t="str">
        <f>IF(Eksplikatsioon!D103=0,"",Eksplikatsioon!D103)</f>
        <v>Lift</v>
      </c>
      <c r="E102" s="77">
        <f>IF(Eksplikatsioon!F103=0,"",Eksplikatsioon!F103)</f>
        <v>2</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9">
        <f>IF(Eksplikatsioon!B104=0,"",Eksplikatsioon!B104)</f>
        <v>216</v>
      </c>
      <c r="C103" s="33" t="str">
        <f>IF(Eksplikatsioon!C104=0,"",Eksplikatsioon!C104)</f>
        <v>ÜÜRITAV PIND</v>
      </c>
      <c r="D103" s="33" t="str">
        <f>IF(Eksplikatsioon!D104=0,"",Eksplikatsioon!D104)</f>
        <v>Kabinet/Büroo</v>
      </c>
      <c r="E103" s="77">
        <f>IF(Eksplikatsioon!F104=0,"",Eksplikatsioon!F104)</f>
        <v>16.5</v>
      </c>
      <c r="F103" s="33" t="str">
        <f>IF(Eksplikatsioon!H104=0,"",Eksplikatsioon!H104)</f>
        <v/>
      </c>
      <c r="G103" s="33" t="str">
        <f>IF(Eksplikatsioon!J104=0,"",Eksplikatsioon!J104)</f>
        <v>Ainukasutuses pind</v>
      </c>
      <c r="H103" s="33" t="str">
        <f>IF(Eksplikatsioon!K104=0,"",Eksplikatsioon!K104)</f>
        <v>Statistikaamet</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9">
        <f>IF(Eksplikatsioon!B105=0,"",Eksplikatsioon!B105)</f>
        <v>217</v>
      </c>
      <c r="C104" s="33" t="str">
        <f>IF(Eksplikatsioon!C105=0,"",Eksplikatsioon!C105)</f>
        <v>ÜÜRITAV PIND</v>
      </c>
      <c r="D104" s="33" t="str">
        <f>IF(Eksplikatsioon!D105=0,"",Eksplikatsioon!D105)</f>
        <v>Kabinet/Büroo</v>
      </c>
      <c r="E104" s="77">
        <f>IF(Eksplikatsioon!F105=0,"",Eksplikatsioon!F105)</f>
        <v>14.7</v>
      </c>
      <c r="F104" s="33" t="str">
        <f>IF(Eksplikatsioon!H105=0,"",Eksplikatsioon!H105)</f>
        <v/>
      </c>
      <c r="G104" s="33" t="str">
        <f>IF(Eksplikatsioon!J105=0,"",Eksplikatsioon!J105)</f>
        <v>Ainukasutuses pind</v>
      </c>
      <c r="H104" s="33" t="str">
        <f>IF(Eksplikatsioon!K105=0,"",Eksplikatsioon!K105)</f>
        <v>Statistikaamet</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9">
        <f>IF(Eksplikatsioon!B106=0,"",Eksplikatsioon!B106)</f>
        <v>220</v>
      </c>
      <c r="C105" s="33" t="str">
        <f>IF(Eksplikatsioon!C106=0,"",Eksplikatsioon!C106)</f>
        <v>ÜÜRITAV PIND</v>
      </c>
      <c r="D105" s="33" t="str">
        <f>IF(Eksplikatsioon!D106=0,"",Eksplikatsioon!D106)</f>
        <v>Kabinet/Büroo</v>
      </c>
      <c r="E105" s="77">
        <f>IF(Eksplikatsioon!F106=0,"",Eksplikatsioon!F106)</f>
        <v>5.7</v>
      </c>
      <c r="F105" s="33" t="str">
        <f>IF(Eksplikatsioon!H106=0,"",Eksplikatsioon!H106)</f>
        <v/>
      </c>
      <c r="G105" s="33" t="str">
        <f>IF(Eksplikatsioon!J106=0,"",Eksplikatsioon!J106)</f>
        <v>Ühiskasutuses hoone 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9">
        <f>IF(Eksplikatsioon!B107=0,"",Eksplikatsioon!B107)</f>
        <v>221</v>
      </c>
      <c r="C106" s="33" t="str">
        <f>IF(Eksplikatsioon!C107=0,"",Eksplikatsioon!C107)</f>
        <v>ÜÜRITAV PIND</v>
      </c>
      <c r="D106" s="33" t="str">
        <f>IF(Eksplikatsioon!D107=0,"",Eksplikatsioon!D107)</f>
        <v>Koridor</v>
      </c>
      <c r="E106" s="77">
        <f>IF(Eksplikatsioon!F107=0,"",Eksplikatsioon!F107)</f>
        <v>68.400000000000006</v>
      </c>
      <c r="F106" s="33" t="str">
        <f>IF(Eksplikatsioon!H107=0,"",Eksplikatsioon!H107)</f>
        <v/>
      </c>
      <c r="G106" s="33" t="str">
        <f>IF(Eksplikatsioon!J107=0,"",Eksplikatsioon!J107)</f>
        <v>Ainukasutuses pind</v>
      </c>
      <c r="H106" s="33" t="str">
        <f>IF(Eksplikatsioon!K107=0,"",Eksplikatsioon!K107)</f>
        <v>Statistikaamet</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9" t="str">
        <f>IF(Eksplikatsioon!B108=0,"",Eksplikatsioon!B108)</f>
        <v>221a</v>
      </c>
      <c r="C107" s="33" t="str">
        <f>IF(Eksplikatsioon!C108=0,"",Eksplikatsioon!C108)</f>
        <v>ÜÜRITAV PIND</v>
      </c>
      <c r="D107" s="33" t="str">
        <f>IF(Eksplikatsioon!D108=0,"",Eksplikatsioon!D108)</f>
        <v>Koridor</v>
      </c>
      <c r="E107" s="77">
        <f>IF(Eksplikatsioon!F108=0,"",Eksplikatsioon!F108)</f>
        <v>24.8</v>
      </c>
      <c r="F107" s="33" t="str">
        <f>IF(Eksplikatsioon!H108=0,"",Eksplikatsioon!H108)</f>
        <v/>
      </c>
      <c r="G107" s="33" t="str">
        <f>IF(Eksplikatsioon!J108=0,"",Eksplikatsioon!J108)</f>
        <v>Ühiskasutuses korruse pind</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79">
        <f>IF(Eksplikatsioon!B109=0,"",Eksplikatsioon!B109)</f>
        <v>222</v>
      </c>
      <c r="C108" s="33" t="str">
        <f>IF(Eksplikatsioon!C109=0,"",Eksplikatsioon!C109)</f>
        <v>VERTIKAALSETE ÜHENDUSTEEDE PIND</v>
      </c>
      <c r="D108" s="33" t="str">
        <f>IF(Eksplikatsioon!D109=0,"",Eksplikatsioon!D109)</f>
        <v>Trepp/Trepikoda</v>
      </c>
      <c r="E108" s="77">
        <f>IF(Eksplikatsioon!F109=0,"",Eksplikatsioon!F109)</f>
        <v>12.06</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79">
        <f>IF(Eksplikatsioon!B110=0,"",Eksplikatsioon!B110)</f>
        <v>223</v>
      </c>
      <c r="C109" s="33" t="str">
        <f>IF(Eksplikatsioon!C110=0,"",Eksplikatsioon!C110)</f>
        <v>VERTIKAALSETE ÜHENDUSTEEDE PIND</v>
      </c>
      <c r="D109" s="33" t="str">
        <f>IF(Eksplikatsioon!D110=0,"",Eksplikatsioon!D110)</f>
        <v>Trepp/Trepikoda</v>
      </c>
      <c r="E109" s="77">
        <f>IF(Eksplikatsioon!F110=0,"",Eksplikatsioon!F110)</f>
        <v>13.24</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79">
        <f>IF(Eksplikatsioon!B111=0,"",Eksplikatsioon!B111)</f>
        <v>224</v>
      </c>
      <c r="C110" s="33" t="str">
        <f>IF(Eksplikatsioon!C111=0,"",Eksplikatsioon!C111)</f>
        <v>VERTIKAALSETE ÜHENDUSTEEDE PIND</v>
      </c>
      <c r="D110" s="33" t="str">
        <f>IF(Eksplikatsioon!D111=0,"",Eksplikatsioon!D111)</f>
        <v>Trepp/Trepikoda</v>
      </c>
      <c r="E110" s="77">
        <f>IF(Eksplikatsioon!F111=0,"",Eksplikatsioon!F111)</f>
        <v>32.590000000000003</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79">
        <f>IF(Eksplikatsioon!B112=0,"",Eksplikatsioon!B112)</f>
        <v>225</v>
      </c>
      <c r="C111" s="33" t="str">
        <f>IF(Eksplikatsioon!C112=0,"",Eksplikatsioon!C112)</f>
        <v>ÜÜRITAV PIND</v>
      </c>
      <c r="D111" s="33" t="str">
        <f>IF(Eksplikatsioon!D112=0,"",Eksplikatsioon!D112)</f>
        <v>WC</v>
      </c>
      <c r="E111" s="77">
        <f>IF(Eksplikatsioon!F112=0,"",Eksplikatsioon!F112)</f>
        <v>12.11</v>
      </c>
      <c r="F111" s="33" t="str">
        <f>IF(Eksplikatsioon!H112=0,"",Eksplikatsioon!H112)</f>
        <v/>
      </c>
      <c r="G111" s="33" t="str">
        <f>IF(Eksplikatsioon!J112=0,"",Eksplikatsioon!J112)</f>
        <v>Ühiskasutuses korruse pind</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79">
        <f>IF(Eksplikatsioon!B113=0,"",Eksplikatsioon!B113)</f>
        <v>226</v>
      </c>
      <c r="C112" s="33" t="str">
        <f>IF(Eksplikatsioon!C113=0,"",Eksplikatsioon!C113)</f>
        <v>ÜÜRITAV PIND</v>
      </c>
      <c r="D112" s="33" t="str">
        <f>IF(Eksplikatsioon!D113=0,"",Eksplikatsioon!D113)</f>
        <v>WC</v>
      </c>
      <c r="E112" s="77">
        <f>IF(Eksplikatsioon!F113=0,"",Eksplikatsioon!F113)</f>
        <v>14.3</v>
      </c>
      <c r="F112" s="33" t="str">
        <f>IF(Eksplikatsioon!H113=0,"",Eksplikatsioon!H113)</f>
        <v/>
      </c>
      <c r="G112" s="33" t="str">
        <f>IF(Eksplikatsioon!J113=0,"",Eksplikatsioon!J113)</f>
        <v>Ühiskasutuses korruse pind</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79">
        <f>IF(Eksplikatsioon!B114=0,"",Eksplikatsioon!B114)</f>
        <v>301</v>
      </c>
      <c r="C113" s="33" t="str">
        <f>IF(Eksplikatsioon!C114=0,"",Eksplikatsioon!C114)</f>
        <v>ÜÜRITAV PIND</v>
      </c>
      <c r="D113" s="33" t="str">
        <f>IF(Eksplikatsioon!D114=0,"",Eksplikatsioon!D114)</f>
        <v>Kabinet/Büroo</v>
      </c>
      <c r="E113" s="77">
        <f>IF(Eksplikatsioon!F114=0,"",Eksplikatsioon!F114)</f>
        <v>14.11</v>
      </c>
      <c r="F113" s="33" t="str">
        <f>IF(Eksplikatsioon!H114=0,"",Eksplikatsioon!H114)</f>
        <v/>
      </c>
      <c r="G113" s="33" t="str">
        <f>IF(Eksplikatsioon!J114=0,"",Eksplikatsioon!J114)</f>
        <v>Ainukasutuses pind</v>
      </c>
      <c r="H113" s="33" t="str">
        <f>IF(Eksplikatsioon!K114=0,"",Eksplikatsioon!K114)</f>
        <v>Rahandusministeerium</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79">
        <f>IF(Eksplikatsioon!B115=0,"",Eksplikatsioon!B115)</f>
        <v>302</v>
      </c>
      <c r="C114" s="33" t="str">
        <f>IF(Eksplikatsioon!C115=0,"",Eksplikatsioon!C115)</f>
        <v>ÜÜRITAV PIND</v>
      </c>
      <c r="D114" s="33" t="str">
        <f>IF(Eksplikatsioon!D115=0,"",Eksplikatsioon!D115)</f>
        <v>Kabinet/Büroo</v>
      </c>
      <c r="E114" s="77">
        <f>IF(Eksplikatsioon!F115=0,"",Eksplikatsioon!F115)</f>
        <v>30.6</v>
      </c>
      <c r="F114" s="33" t="str">
        <f>IF(Eksplikatsioon!H115=0,"",Eksplikatsioon!H115)</f>
        <v/>
      </c>
      <c r="G114" s="33" t="str">
        <f>IF(Eksplikatsioon!J115=0,"",Eksplikatsioon!J115)</f>
        <v>Ainukasutuses pind</v>
      </c>
      <c r="H114" s="33" t="str">
        <f>IF(Eksplikatsioon!K115=0,"",Eksplikatsioon!K115)</f>
        <v>Rahandusministeerium</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79">
        <f>IF(Eksplikatsioon!B116=0,"",Eksplikatsioon!B116)</f>
        <v>303</v>
      </c>
      <c r="C115" s="33" t="str">
        <f>IF(Eksplikatsioon!C116=0,"",Eksplikatsioon!C116)</f>
        <v>ÜÜRITAV PIND</v>
      </c>
      <c r="D115" s="33" t="str">
        <f>IF(Eksplikatsioon!D116=0,"",Eksplikatsioon!D116)</f>
        <v>Kabinet/Büroo</v>
      </c>
      <c r="E115" s="77">
        <f>IF(Eksplikatsioon!F116=0,"",Eksplikatsioon!F116)</f>
        <v>34.700000000000003</v>
      </c>
      <c r="F115" s="33" t="str">
        <f>IF(Eksplikatsioon!H116=0,"",Eksplikatsioon!H116)</f>
        <v/>
      </c>
      <c r="G115" s="33" t="str">
        <f>IF(Eksplikatsioon!J116=0,"",Eksplikatsioon!J116)</f>
        <v>Ainukasutuses pind</v>
      </c>
      <c r="H115" s="33" t="str">
        <f>IF(Eksplikatsioon!K116=0,"",Eksplikatsioon!K116)</f>
        <v>Rahandusministeerium</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79">
        <f>IF(Eksplikatsioon!B117=0,"",Eksplikatsioon!B117)</f>
        <v>304</v>
      </c>
      <c r="C116" s="33" t="str">
        <f>IF(Eksplikatsioon!C117=0,"",Eksplikatsioon!C117)</f>
        <v>ÜÜRITAV PIND</v>
      </c>
      <c r="D116" s="33" t="str">
        <f>IF(Eksplikatsioon!D117=0,"",Eksplikatsioon!D117)</f>
        <v>Saal</v>
      </c>
      <c r="E116" s="77">
        <f>IF(Eksplikatsioon!F117=0,"",Eksplikatsioon!F117)</f>
        <v>183.8</v>
      </c>
      <c r="F116" s="33" t="str">
        <f>IF(Eksplikatsioon!H117=0,"",Eksplikatsioon!H117)</f>
        <v/>
      </c>
      <c r="G116" s="33" t="str">
        <f>IF(Eksplikatsioon!J117=0,"",Eksplikatsioon!J117)</f>
        <v>Ainukasutuses pind</v>
      </c>
      <c r="H116" s="33" t="str">
        <f>IF(Eksplikatsioon!K117=0,"",Eksplikatsioon!K117)</f>
        <v>Rahandusministeerium</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79">
        <f>IF(Eksplikatsioon!B118=0,"",Eksplikatsioon!B118)</f>
        <v>305</v>
      </c>
      <c r="C117" s="33" t="str">
        <f>IF(Eksplikatsioon!C118=0,"",Eksplikatsioon!C118)</f>
        <v>ÜÜRITAV PIND</v>
      </c>
      <c r="D117" s="33" t="str">
        <f>IF(Eksplikatsioon!D118=0,"",Eksplikatsioon!D118)</f>
        <v>Kabinet/Büroo</v>
      </c>
      <c r="E117" s="77">
        <f>IF(Eksplikatsioon!F118=0,"",Eksplikatsioon!F118)</f>
        <v>34.4</v>
      </c>
      <c r="F117" s="33" t="str">
        <f>IF(Eksplikatsioon!H118=0,"",Eksplikatsioon!H118)</f>
        <v/>
      </c>
      <c r="G117" s="33" t="str">
        <f>IF(Eksplikatsioon!J118=0,"",Eksplikatsioon!J118)</f>
        <v>Ainukasutuses pind</v>
      </c>
      <c r="H117" s="33" t="str">
        <f>IF(Eksplikatsioon!K118=0,"",Eksplikatsioon!K118)</f>
        <v>Rahandusministeerium</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79">
        <f>IF(Eksplikatsioon!B119=0,"",Eksplikatsioon!B119)</f>
        <v>306</v>
      </c>
      <c r="C118" s="33" t="str">
        <f>IF(Eksplikatsioon!C119=0,"",Eksplikatsioon!C119)</f>
        <v>ÜÜRITAV PIND</v>
      </c>
      <c r="D118" s="33" t="str">
        <f>IF(Eksplikatsioon!D119=0,"",Eksplikatsioon!D119)</f>
        <v>Arhiiv</v>
      </c>
      <c r="E118" s="77">
        <f>IF(Eksplikatsioon!F119=0,"",Eksplikatsioon!F119)</f>
        <v>46.5</v>
      </c>
      <c r="F118" s="33" t="str">
        <f>IF(Eksplikatsioon!H119=0,"",Eksplikatsioon!H119)</f>
        <v/>
      </c>
      <c r="G118" s="33" t="str">
        <f>IF(Eksplikatsioon!J119=0,"",Eksplikatsioon!J119)</f>
        <v>Ainukasutuses pind</v>
      </c>
      <c r="H118" s="33" t="str">
        <f>IF(Eksplikatsioon!K119=0,"",Eksplikatsioon!K119)</f>
        <v>Aktiivne vakantsus</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79">
        <f>IF(Eksplikatsioon!B120=0,"",Eksplikatsioon!B120)</f>
        <v>307</v>
      </c>
      <c r="C119" s="33" t="str">
        <f>IF(Eksplikatsioon!C120=0,"",Eksplikatsioon!C120)</f>
        <v>ÜÜRITAV PIND</v>
      </c>
      <c r="D119" s="33" t="str">
        <f>IF(Eksplikatsioon!D120=0,"",Eksplikatsioon!D120)</f>
        <v>Saal</v>
      </c>
      <c r="E119" s="77">
        <f>IF(Eksplikatsioon!F120=0,"",Eksplikatsioon!F120)</f>
        <v>58.5</v>
      </c>
      <c r="F119" s="33" t="str">
        <f>IF(Eksplikatsioon!H120=0,"",Eksplikatsioon!H120)</f>
        <v/>
      </c>
      <c r="G119" s="33" t="str">
        <f>IF(Eksplikatsioon!J120=0,"",Eksplikatsioon!J120)</f>
        <v>Ainukasutuses pind</v>
      </c>
      <c r="H119" s="33" t="str">
        <f>IF(Eksplikatsioon!K120=0,"",Eksplikatsioon!K120)</f>
        <v>Rahandusministeerium</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79">
        <f>IF(Eksplikatsioon!B121=0,"",Eksplikatsioon!B121)</f>
        <v>309</v>
      </c>
      <c r="C120" s="33" t="str">
        <f>IF(Eksplikatsioon!C121=0,"",Eksplikatsioon!C121)</f>
        <v>ÜÜRITAV PIND</v>
      </c>
      <c r="D120" s="33" t="str">
        <f>IF(Eksplikatsioon!D121=0,"",Eksplikatsioon!D121)</f>
        <v>Kabinet/Büroo</v>
      </c>
      <c r="E120" s="77">
        <f>IF(Eksplikatsioon!F121=0,"",Eksplikatsioon!F121)</f>
        <v>33.4</v>
      </c>
      <c r="F120" s="33" t="str">
        <f>IF(Eksplikatsioon!H121=0,"",Eksplikatsioon!H121)</f>
        <v/>
      </c>
      <c r="G120" s="33" t="str">
        <f>IF(Eksplikatsioon!J121=0,"",Eksplikatsioon!J121)</f>
        <v>Ainukasutuses pind</v>
      </c>
      <c r="H120" s="33" t="str">
        <f>IF(Eksplikatsioon!K121=0,"",Eksplikatsioon!K121)</f>
        <v>KÜSK</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79">
        <f>IF(Eksplikatsioon!B122=0,"",Eksplikatsioon!B122)</f>
        <v>310</v>
      </c>
      <c r="C121" s="33" t="str">
        <f>IF(Eksplikatsioon!C122=0,"",Eksplikatsioon!C122)</f>
        <v>VERTIKAALSETE ÜHENDUSTEEDE PIND</v>
      </c>
      <c r="D121" s="33" t="str">
        <f>IF(Eksplikatsioon!D122=0,"",Eksplikatsioon!D122)</f>
        <v>Trepp/Trepikoda</v>
      </c>
      <c r="E121" s="77">
        <f>IF(Eksplikatsioon!F122=0,"",Eksplikatsioon!F122)</f>
        <v>13.38</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79">
        <f>IF(Eksplikatsioon!B123=0,"",Eksplikatsioon!B123)</f>
        <v>311</v>
      </c>
      <c r="C122" s="33" t="str">
        <f>IF(Eksplikatsioon!C123=0,"",Eksplikatsioon!C123)</f>
        <v>ÜÜRITAV PIND</v>
      </c>
      <c r="D122" s="33" t="str">
        <f>IF(Eksplikatsioon!D123=0,"",Eksplikatsioon!D123)</f>
        <v>Koridor</v>
      </c>
      <c r="E122" s="77">
        <f>IF(Eksplikatsioon!F123=0,"",Eksplikatsioon!F123)</f>
        <v>15.4</v>
      </c>
      <c r="F122" s="33" t="str">
        <f>IF(Eksplikatsioon!H123=0,"",Eksplikatsioon!H123)</f>
        <v/>
      </c>
      <c r="G122" s="33" t="str">
        <f>IF(Eksplikatsioon!J123=0,"",Eksplikatsioon!J123)</f>
        <v>Ühiskasutuses korruse pind</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79">
        <f>IF(Eksplikatsioon!B124=0,"",Eksplikatsioon!B124)</f>
        <v>312</v>
      </c>
      <c r="C123" s="33" t="str">
        <f>IF(Eksplikatsioon!C124=0,"",Eksplikatsioon!C124)</f>
        <v>VERTIKAALSETE ÜHENDUSTEEDE PIND</v>
      </c>
      <c r="D123" s="33" t="str">
        <f>IF(Eksplikatsioon!D124=0,"",Eksplikatsioon!D124)</f>
        <v>Trepp/Trepikoda</v>
      </c>
      <c r="E123" s="77">
        <f>IF(Eksplikatsioon!F124=0,"",Eksplikatsioon!F124)</f>
        <v>32.68</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79" t="str">
        <f>IF(Eksplikatsioon!B125=0,"",Eksplikatsioon!B125)</f>
        <v>312a</v>
      </c>
      <c r="C124" s="33" t="str">
        <f>IF(Eksplikatsioon!C125=0,"",Eksplikatsioon!C125)</f>
        <v>ÜÜRITAV PIND</v>
      </c>
      <c r="D124" s="33" t="str">
        <f>IF(Eksplikatsioon!D125=0,"",Eksplikatsioon!D125)</f>
        <v>Eesruum</v>
      </c>
      <c r="E124" s="77">
        <f>IF(Eksplikatsioon!F125=0,"",Eksplikatsioon!F125)</f>
        <v>1.4</v>
      </c>
      <c r="F124" s="33" t="str">
        <f>IF(Eksplikatsioon!H125=0,"",Eksplikatsioon!H125)</f>
        <v/>
      </c>
      <c r="G124" s="33" t="str">
        <f>IF(Eksplikatsioon!J125=0,"",Eksplikatsioon!J125)</f>
        <v>Ühiskasutuses hoone pind</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79" t="str">
        <f>IF(Eksplikatsioon!B126=0,"",Eksplikatsioon!B126)</f>
        <v>312b</v>
      </c>
      <c r="C125" s="33" t="str">
        <f>IF(Eksplikatsioon!C126=0,"",Eksplikatsioon!C126)</f>
        <v>VERTIKAALSETE ÜHENDUSTEEDE PIND</v>
      </c>
      <c r="D125" s="33" t="str">
        <f>IF(Eksplikatsioon!D126=0,"",Eksplikatsioon!D126)</f>
        <v>Lift</v>
      </c>
      <c r="E125" s="77">
        <f>IF(Eksplikatsioon!F126=0,"",Eksplikatsioon!F126)</f>
        <v>2</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79">
        <f>IF(Eksplikatsioon!B127=0,"",Eksplikatsioon!B127)</f>
        <v>313</v>
      </c>
      <c r="C126" s="33" t="str">
        <f>IF(Eksplikatsioon!C127=0,"",Eksplikatsioon!C127)</f>
        <v>ÜÜRITAV PIND</v>
      </c>
      <c r="D126" s="33" t="str">
        <f>IF(Eksplikatsioon!D127=0,"",Eksplikatsioon!D127)</f>
        <v>Koridor</v>
      </c>
      <c r="E126" s="77">
        <f>IF(Eksplikatsioon!F127=0,"",Eksplikatsioon!F127)</f>
        <v>16.8</v>
      </c>
      <c r="F126" s="33" t="str">
        <f>IF(Eksplikatsioon!H127=0,"",Eksplikatsioon!H127)</f>
        <v/>
      </c>
      <c r="G126" s="33" t="str">
        <f>IF(Eksplikatsioon!J127=0,"",Eksplikatsioon!J127)</f>
        <v>Ühiskasutuses korruse pind</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79">
        <f>IF(Eksplikatsioon!B128=0,"",Eksplikatsioon!B128)</f>
        <v>314</v>
      </c>
      <c r="C127" s="33" t="str">
        <f>IF(Eksplikatsioon!C128=0,"",Eksplikatsioon!C128)</f>
        <v>VERTIKAALSETE ÜHENDUSTEEDE PIND</v>
      </c>
      <c r="D127" s="33" t="str">
        <f>IF(Eksplikatsioon!D128=0,"",Eksplikatsioon!D128)</f>
        <v>Trepp/Trepikoda</v>
      </c>
      <c r="E127" s="77">
        <f>IF(Eksplikatsioon!F128=0,"",Eksplikatsioon!F128)</f>
        <v>8</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79">
        <f>IF(Eksplikatsioon!B129=0,"",Eksplikatsioon!B129)</f>
        <v>315</v>
      </c>
      <c r="C128" s="33" t="str">
        <f>IF(Eksplikatsioon!C129=0,"",Eksplikatsioon!C129)</f>
        <v>ÜÜRITAV PIND</v>
      </c>
      <c r="D128" s="33" t="str">
        <f>IF(Eksplikatsioon!D129=0,"",Eksplikatsioon!D129)</f>
        <v>WC</v>
      </c>
      <c r="E128" s="77">
        <f>IF(Eksplikatsioon!F129=0,"",Eksplikatsioon!F129)</f>
        <v>13.3</v>
      </c>
      <c r="F128" s="33" t="str">
        <f>IF(Eksplikatsioon!H129=0,"",Eksplikatsioon!H129)</f>
        <v/>
      </c>
      <c r="G128" s="33" t="str">
        <f>IF(Eksplikatsioon!J129=0,"",Eksplikatsioon!J129)</f>
        <v>Ühiskasutuses korruse pind</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04</v>
      </c>
      <c r="B129" s="79">
        <f>IF(Eksplikatsioon!B130=0,"",Eksplikatsioon!B130)</f>
        <v>401</v>
      </c>
      <c r="C129" s="33" t="str">
        <f>IF(Eksplikatsioon!C130=0,"",Eksplikatsioon!C130)</f>
        <v>TEHNOPIND</v>
      </c>
      <c r="D129" s="33" t="str">
        <f>IF(Eksplikatsioon!D130=0,"",Eksplikatsioon!D130)</f>
        <v>Vent ruum</v>
      </c>
      <c r="E129" s="77">
        <f>IF(Eksplikatsioon!F130=0,"",Eksplikatsioon!F130)</f>
        <v>421.49</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04</v>
      </c>
      <c r="B130" s="79">
        <f>IF(Eksplikatsioon!B131=0,"",Eksplikatsioon!B131)</f>
        <v>402</v>
      </c>
      <c r="C130" s="33" t="str">
        <f>IF(Eksplikatsioon!C131=0,"",Eksplikatsioon!C131)</f>
        <v>TEHNOPIND</v>
      </c>
      <c r="D130" s="33" t="str">
        <f>IF(Eksplikatsioon!D131=0,"",Eksplikatsioon!D131)</f>
        <v>Vent ruum</v>
      </c>
      <c r="E130" s="77">
        <f>IF(Eksplikatsioon!F131=0,"",Eksplikatsioon!F131)</f>
        <v>11.1</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04</v>
      </c>
      <c r="B131" s="79">
        <f>IF(Eksplikatsioon!B132=0,"",Eksplikatsioon!B132)</f>
        <v>403</v>
      </c>
      <c r="C131" s="33" t="str">
        <f>IF(Eksplikatsioon!C132=0,"",Eksplikatsioon!C132)</f>
        <v>TEHNOPIND</v>
      </c>
      <c r="D131" s="33" t="str">
        <f>IF(Eksplikatsioon!D132=0,"",Eksplikatsioon!D132)</f>
        <v>Vent ruum</v>
      </c>
      <c r="E131" s="77">
        <f>IF(Eksplikatsioon!F132=0,"",Eksplikatsioon!F132)</f>
        <v>12.6</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04</v>
      </c>
      <c r="B132" s="79">
        <f>IF(Eksplikatsioon!B133=0,"",Eksplikatsioon!B133)</f>
        <v>404</v>
      </c>
      <c r="C132" s="33" t="str">
        <f>IF(Eksplikatsioon!C133=0,"",Eksplikatsioon!C133)</f>
        <v>VERTIKAALSETE ÜHENDUSTEEDE PIND</v>
      </c>
      <c r="D132" s="33" t="str">
        <f>IF(Eksplikatsioon!D133=0,"",Eksplikatsioon!D133)</f>
        <v>Trepp/Trepikoda</v>
      </c>
      <c r="E132" s="77">
        <f>IF(Eksplikatsioon!F133=0,"",Eksplikatsioon!F133)</f>
        <v>9.5</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04</v>
      </c>
      <c r="B133" s="79">
        <f>IF(Eksplikatsioon!B134=0,"",Eksplikatsioon!B134)</f>
        <v>405</v>
      </c>
      <c r="C133" s="33" t="str">
        <f>IF(Eksplikatsioon!C134=0,"",Eksplikatsioon!C134)</f>
        <v>VERTIKAALSETE ÜHENDUSTEEDE PIND</v>
      </c>
      <c r="D133" s="33" t="str">
        <f>IF(Eksplikatsioon!D134=0,"",Eksplikatsioon!D134)</f>
        <v>Trepp/Trepikoda</v>
      </c>
      <c r="E133" s="77">
        <f>IF(Eksplikatsioon!F134=0,"",Eksplikatsioon!F134)</f>
        <v>6.2</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3" t="s">
        <v>63</v>
      </c>
    </row>
    <row r="4" spans="1:3" x14ac:dyDescent="0.25">
      <c r="A4" s="11" t="s">
        <v>166</v>
      </c>
      <c r="B4" s="64" t="s">
        <v>175</v>
      </c>
    </row>
    <row r="5" spans="1:3" x14ac:dyDescent="0.25">
      <c r="A5" s="11" t="s">
        <v>154</v>
      </c>
      <c r="B5" s="62" t="s">
        <v>250</v>
      </c>
    </row>
    <row r="6" spans="1:3" x14ac:dyDescent="0.25">
      <c r="A6" s="11" t="s">
        <v>155</v>
      </c>
      <c r="B6" s="62" t="s">
        <v>251</v>
      </c>
    </row>
    <row r="7" spans="1:3" x14ac:dyDescent="0.25">
      <c r="A7" s="11" t="s">
        <v>156</v>
      </c>
      <c r="B7" s="65">
        <v>43488</v>
      </c>
      <c r="C7" s="37"/>
    </row>
    <row r="11" spans="1:3" x14ac:dyDescent="0.25">
      <c r="A11" s="13" t="s">
        <v>181</v>
      </c>
      <c r="B11" s="13" t="s">
        <v>186</v>
      </c>
      <c r="C11" s="14"/>
    </row>
    <row r="12" spans="1:3" ht="18" x14ac:dyDescent="0.25">
      <c r="A12" s="15" t="s">
        <v>184</v>
      </c>
      <c r="B12" s="66">
        <f>Eksplikatsioon_summad!B4</f>
        <v>805.27049999999997</v>
      </c>
      <c r="C12" s="14"/>
    </row>
    <row r="13" spans="1:3" ht="18" x14ac:dyDescent="0.25">
      <c r="A13" s="15" t="s">
        <v>185</v>
      </c>
      <c r="B13" s="66">
        <f>Eksplikatsioon_summad!B5</f>
        <v>2593.7800000000002</v>
      </c>
      <c r="C13" s="14"/>
    </row>
    <row r="14" spans="1:3" ht="18" x14ac:dyDescent="0.25">
      <c r="A14" s="15" t="s">
        <v>217</v>
      </c>
      <c r="B14" s="66">
        <f>Eksplikatsioon_summad!B6</f>
        <v>2546.0626000000002</v>
      </c>
      <c r="C14" s="14"/>
    </row>
    <row r="15" spans="1:3" ht="18" x14ac:dyDescent="0.25">
      <c r="A15" s="15" t="s">
        <v>218</v>
      </c>
      <c r="B15" s="66">
        <f>Eksplikatsioon_summad!B7</f>
        <v>1567.3899999999999</v>
      </c>
      <c r="C15" s="14"/>
    </row>
    <row r="16" spans="1:3" ht="18" x14ac:dyDescent="0.25">
      <c r="A16" s="15" t="s">
        <v>219</v>
      </c>
      <c r="B16" s="72">
        <f>Eksplikatsioon_summad!B8</f>
        <v>3026.0412000000001</v>
      </c>
    </row>
    <row r="17" spans="1:2" ht="18" x14ac:dyDescent="0.25">
      <c r="A17" s="15" t="s">
        <v>220</v>
      </c>
      <c r="B17" s="72">
        <f>Eksplikatsioon_summad!B9</f>
        <v>3639.9281000000001</v>
      </c>
    </row>
    <row r="18" spans="1:2" ht="18" x14ac:dyDescent="0.25">
      <c r="A18" s="61" t="s">
        <v>245</v>
      </c>
      <c r="B18" s="72">
        <f>Eksplikatsioon_summad!B10</f>
        <v>13139.8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5"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8"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3" t="str">
        <f>IF('Hoone üldandmed'!B2="","",'Hoone üldandmed'!B2)</f>
        <v>Viljandi maakond, Viljandi linn, Vabaduse plats 2</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4">
        <v>805.27049999999997</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5">
        <f>SUMIF(A:A,"Korruse netopind (KNP):",B:B)</f>
        <v>2593.7800000000002</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5">
        <f>SUMIF(A:A,"Korruse suletud netopind (KSNP):",B:B)</f>
        <v>2546.0626000000002</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5">
        <f>SUMIF(A:A,"Korruse üüritav pind (KÜP):",B:B)</f>
        <v>1567.3899999999999</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5">
        <f>SUMIF(A:A,"Korruse kasulik pind (KKP):",B:B)</f>
        <v>3026.0412000000001</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5">
        <f>SUMIF(A:A,"Korruse brutopind (KBP):",B:B)</f>
        <v>3639.9281000000001</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4">
        <v>13139.8</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6">
        <f>IF(A14="","",SUMIFS(Eksplikatsioon!F:F,Eksplikatsioon!A:A,AC14,Eksplikatsioon!C:C,Tabelid!E2))</f>
        <v>116.1</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6">
        <f>IF(A15="","",SUMIFS(Eksplikatsioon!F:F,Eksplikatsioon!A:A,AC15,Eksplikatsioon!C:C,Tabelid!E3))</f>
        <v>13.3</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6">
        <f>IF(A16="","",SUMIFS(Eksplikatsioon!F:F,Eksplikatsioon!A:A,AC16,Eksplikatsioon!C:C,Tabelid!E4))</f>
        <v>11.5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6">
        <f>IF(A17="","",SUM(B14:B16)+B22)</f>
        <v>507.22</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6">
        <f>IF(A18="","",SUMIFS(Eksplikatsioon!G:G,Eksplikatsioon!A:A,AC18))</f>
        <v>490.75660000000005</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4">
        <v>640.22969999999998</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4">
        <v>791.40700000000004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6">
        <f>IF(A21="","",SUMIFS(Eksplikatsioon!F:F,Eksplikatsioon!A:A,AC21,Eksplikatsioon!C:C,Tabelid!E9))</f>
        <v>8.4</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6">
        <f>IF(A22="","",SUMIFS(Eksplikatsioon!F:F,Eksplikatsioon!A:A,AC22,Eksplikatsioon!C:C,Tabelid!E10))</f>
        <v>366.32</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6">
        <f>IF(A24="","",SUMIFS(Eksplikatsioon!F:F,Eksplikatsioon!A:A,AC24,Eksplikatsioon!C:C,Tabelid!E12))</f>
        <v>495.96000000000004</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6">
        <f>IF(A25="","",SUMIFS(Eksplikatsioon!F:F,Eksplikatsioon!A:A,AC25,Eksplikatsioon!C:C,Tabelid!E13))</f>
        <v>52.43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6">
        <f>IF(A26="","",SUMIFS(Eksplikatsioon!F:F,Eksplikatsioon!A:A,AC26,Eksplikatsioon!C:C,Tabelid!E14))</f>
        <v>6</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6">
        <f>IF(A27="","",SUM(B24:B26)+B32)</f>
        <v>554.39</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6">
        <f>IF(A28="","",SUMIFS(Eksplikatsioon!G:G,Eksplikatsioon!A:A,AC28))</f>
        <v>542.55899999999997</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4">
        <v>619.56539999999995</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4">
        <v>724.85260000000005</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6">
        <f>IF(A31="","",SUMIFS(Eksplikatsioon!F:F,Eksplikatsioon!A:A,AC31,Eksplikatsioon!C:C,Tabelid!E19))</f>
        <v>12.100000000000001</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6">
        <f>IF(A34="","",SUMIFS(Eksplikatsioon!F:F,Eksplikatsioon!A:A,AC34,Eksplikatsioon!C:C,Tabelid!E22))</f>
        <v>472.42000000000007</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6">
        <f>IF(A35="","",SUMIFS(Eksplikatsioon!F:F,Eksplikatsioon!A:A,AC35,Eksplikatsioon!C:C,Tabelid!E23))</f>
        <v>59.89</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6">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6">
        <f>IF(A37="","",SUM(B34:B36)+B42)</f>
        <v>532.31000000000006</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6">
        <f>IF(A38="","",SUMIFS(Eksplikatsioon!G:G,Eksplikatsioon!A:A,AC38))</f>
        <v>518.38519999999994</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4">
        <v>591.27760000000001</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4">
        <v>695.05349999999999</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6">
        <f>IF(A44="","",SUMIFS(Eksplikatsioon!F:F,Eksplikatsioon!A:A,AC44,Eksplikatsioon!C:C,Tabelid!E32))</f>
        <v>482.90999999999997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6">
        <f>IF(A45="","",SUMIFS(Eksplikatsioon!F:F,Eksplikatsioon!A:A,AC45,Eksplikatsioon!C:C,Tabelid!E33))</f>
        <v>56.06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6">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6">
        <f>IF(A47="","",SUM(B44:B46)+B52)</f>
        <v>538.97</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6">
        <f>IF(A48="","",SUMIFS(Eksplikatsioon!G:G,Eksplikatsioon!A:A,AC48))</f>
        <v>533.47159999999997</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4">
        <v>587.15750000000003</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4">
        <v>692.73329999999999</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6">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6">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6">
        <f>IF(A54="","",SUMIFS(Eksplikatsioon!F:F,Eksplikatsioon!A:A,AC54,Eksplikatsioon!C:C,Tabelid!E42))</f>
        <v>0</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6">
        <f>IF(A55="","",SUMIFS(Eksplikatsioon!F:F,Eksplikatsioon!A:A,AC55,Eksplikatsioon!C:C,Tabelid!E43))</f>
        <v>15.7</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6">
        <f>IF(A56="","",SUMIFS(Eksplikatsioon!F:F,Eksplikatsioon!A:A,AC56,Eksplikatsioon!C:C,Tabelid!E44))</f>
        <v>445.19000000000005</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6">
        <f>IF(A57="","",SUM(B54:B56)+B62)</f>
        <v>460.89000000000004</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6">
        <f>IF(A58="","",SUMIFS(Eksplikatsioon!G:G,Eksplikatsioon!A:A,AC58))</f>
        <v>460.89020000000005</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4">
        <v>587.81100000000004</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4">
        <v>735.88170000000002</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6">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6">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7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Normal="100" workbookViewId="0">
      <pane ySplit="3" topLeftCell="A4" activePane="bottomLeft" state="frozen"/>
      <selection pane="bottomLeft" activeCell="K19" sqref="K19"/>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8"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Viljandi maakond, Viljandi linn, Vabaduse plats 2</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Rahandusministeerium</v>
      </c>
      <c r="Q3" s="41" t="str">
        <f t="shared" ca="1" si="0"/>
        <v>Statistikaamet</v>
      </c>
      <c r="R3" s="41" t="str">
        <f t="shared" ca="1" si="0"/>
        <v>Riigi Tugiteenustekeskus</v>
      </c>
      <c r="S3" s="41" t="str">
        <f t="shared" ca="1" si="0"/>
        <v>Viljandi LV</v>
      </c>
      <c r="T3" s="41" t="str">
        <f t="shared" ca="1" si="0"/>
        <v>KÜSK</v>
      </c>
      <c r="U3" s="41" t="str">
        <f t="shared" ca="1" si="0"/>
        <v>Aktiivne vakantsus</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215</v>
      </c>
      <c r="D4" s="24"/>
      <c r="E4" s="24"/>
      <c r="F4" s="70">
        <v>27.2</v>
      </c>
      <c r="G4" s="70">
        <v>26.2</v>
      </c>
      <c r="H4" s="24"/>
      <c r="I4" s="67" t="str">
        <f>LEFT(Tabel1[[#This Row],[Ruumi tüüp (TALO Tüüpruumide nimestik)]],2)</f>
        <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215</v>
      </c>
      <c r="D5" s="24"/>
      <c r="E5" s="24"/>
      <c r="F5" s="70">
        <v>9.1999999999999993</v>
      </c>
      <c r="G5" s="70">
        <v>8.3000000000000007</v>
      </c>
      <c r="H5" s="24"/>
      <c r="I5" s="67" t="str">
        <f>LEFT(Tabel1[[#This Row],[Ruumi tüüp (TALO Tüüpruumide nimestik)]],2)</f>
        <v/>
      </c>
      <c r="J5" s="25"/>
      <c r="K5" s="24"/>
      <c r="L5" s="67" t="str">
        <f>IFERROR(VLOOKUP(Tabel1[[#This Row],[Üürnik]],'Lepingu lisa'!$AW$3:$AX$22,2,FALSE),"")</f>
        <v/>
      </c>
      <c r="M5" s="67"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215</v>
      </c>
      <c r="D6" s="24"/>
      <c r="E6" s="24"/>
      <c r="F6" s="70">
        <v>42.52</v>
      </c>
      <c r="G6" s="70">
        <v>42.004399999999997</v>
      </c>
      <c r="H6" s="24"/>
      <c r="I6" s="67" t="str">
        <f>LEFT(Tabel1[[#This Row],[Ruumi tüüp (TALO Tüüpruumide nimestik)]],2)</f>
        <v/>
      </c>
      <c r="J6" s="25"/>
      <c r="K6" s="24"/>
      <c r="L6" s="67" t="str">
        <f>IFERROR(VLOOKUP(Tabel1[[#This Row],[Üürnik]],'Lepingu lisa'!$AW$3:$AX$22,2,FALSE),"")</f>
        <v/>
      </c>
      <c r="M6" s="67"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164</v>
      </c>
      <c r="D7" s="24" t="s">
        <v>103</v>
      </c>
      <c r="E7" s="24" t="s">
        <v>53</v>
      </c>
      <c r="F7" s="70">
        <v>0.8</v>
      </c>
      <c r="G7" s="70">
        <v>0.8</v>
      </c>
      <c r="H7" s="24"/>
      <c r="I7" s="67" t="str">
        <f>LEFT(Tabel1[[#This Row],[Ruumi tüüp (TALO Tüüpruumide nimestik)]],2)</f>
        <v>92</v>
      </c>
      <c r="J7" s="25"/>
      <c r="K7" s="24"/>
      <c r="L7" s="67" t="str">
        <f>IFERROR(VLOOKUP(Tabel1[[#This Row],[Üürnik]],'Lepingu lisa'!$AW$3:$AX$22,2,FALSE),"")</f>
        <v/>
      </c>
      <c r="M7" s="67"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215</v>
      </c>
      <c r="D8" s="24"/>
      <c r="E8" s="24"/>
      <c r="F8" s="70">
        <v>4.5</v>
      </c>
      <c r="G8" s="70">
        <v>4.4000000000000004</v>
      </c>
      <c r="H8" s="24"/>
      <c r="I8" s="67" t="str">
        <f>LEFT(Tabel1[[#This Row],[Ruumi tüüp (TALO Tüüpruumide nimestik)]],2)</f>
        <v/>
      </c>
      <c r="J8" s="25"/>
      <c r="K8" s="24"/>
      <c r="L8" s="67" t="str">
        <f>IFERROR(VLOOKUP(Tabel1[[#This Row],[Üürnik]],'Lepingu lisa'!$AW$3:$AX$22,2,FALSE),"")</f>
        <v/>
      </c>
      <c r="M8" s="67"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215</v>
      </c>
      <c r="D9" s="24"/>
      <c r="E9" s="24"/>
      <c r="F9" s="70">
        <v>2.2999999999999998</v>
      </c>
      <c r="G9" s="70">
        <v>2</v>
      </c>
      <c r="H9" s="24"/>
      <c r="I9" s="67" t="str">
        <f>LEFT(Tabel1[[#This Row],[Ruumi tüüp (TALO Tüüpruumide nimestik)]],2)</f>
        <v/>
      </c>
      <c r="J9" s="25"/>
      <c r="K9" s="24"/>
      <c r="L9" s="67" t="str">
        <f>IFERROR(VLOOKUP(Tabel1[[#This Row],[Üürnik]],'Lepingu lisa'!$AW$3:$AX$22,2,FALSE),"")</f>
        <v/>
      </c>
      <c r="M9" s="67"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215</v>
      </c>
      <c r="D10" s="24"/>
      <c r="E10" s="24"/>
      <c r="F10" s="70">
        <v>1.9</v>
      </c>
      <c r="G10" s="70">
        <v>1.6</v>
      </c>
      <c r="H10" s="24"/>
      <c r="I10" s="67" t="str">
        <f>LEFT(Tabel1[[#This Row],[Ruumi tüüp (TALO Tüüpruumide nimestik)]],2)</f>
        <v/>
      </c>
      <c r="J10" s="25"/>
      <c r="K10" s="24"/>
      <c r="L10" s="67" t="str">
        <f>IFERROR(VLOOKUP(Tabel1[[#This Row],[Üürnik]],'Lepingu lisa'!$AW$3:$AX$22,2,FALSE),"")</f>
        <v/>
      </c>
      <c r="M10" s="67"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215</v>
      </c>
      <c r="D11" s="24"/>
      <c r="E11" s="24"/>
      <c r="F11" s="70">
        <v>6.6</v>
      </c>
      <c r="G11" s="70">
        <v>5.8</v>
      </c>
      <c r="H11" s="24"/>
      <c r="I11" s="67" t="str">
        <f>LEFT(Tabel1[[#This Row],[Ruumi tüüp (TALO Tüüpruumide nimestik)]],2)</f>
        <v/>
      </c>
      <c r="J11" s="25"/>
      <c r="K11" s="24"/>
      <c r="L11" s="67" t="str">
        <f>IFERROR(VLOOKUP(Tabel1[[#This Row],[Üürnik]],'Lepingu lisa'!$AW$3:$AX$22,2,FALSE),"")</f>
        <v/>
      </c>
      <c r="M11" s="67"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215</v>
      </c>
      <c r="D12" s="24"/>
      <c r="E12" s="24"/>
      <c r="F12" s="70">
        <v>10.8</v>
      </c>
      <c r="G12" s="70">
        <v>10.8</v>
      </c>
      <c r="H12" s="24"/>
      <c r="I12" s="67" t="str">
        <f>LEFT(Tabel1[[#This Row],[Ruumi tüüp (TALO Tüüpruumide nimestik)]],2)</f>
        <v/>
      </c>
      <c r="J12" s="80"/>
      <c r="K12" s="24"/>
      <c r="L12" s="67" t="str">
        <f>IFERROR(VLOOKUP(Tabel1[[#This Row],[Üürnik]],'Lepingu lisa'!$AW$3:$AX$22,2,FALSE),"")</f>
        <v/>
      </c>
      <c r="M12" s="67"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261</v>
      </c>
      <c r="C13" s="24" t="s">
        <v>215</v>
      </c>
      <c r="D13" s="24"/>
      <c r="E13" s="24"/>
      <c r="F13" s="70">
        <v>7.9</v>
      </c>
      <c r="G13" s="70">
        <v>7.5</v>
      </c>
      <c r="H13" s="24"/>
      <c r="I13" s="67" t="str">
        <f>LEFT(Tabel1[[#This Row],[Ruumi tüüp (TALO Tüüpruumide nimestik)]],2)</f>
        <v/>
      </c>
      <c r="J13" s="25"/>
      <c r="K13" s="24"/>
      <c r="L13" s="67" t="str">
        <f>IFERROR(VLOOKUP(Tabel1[[#This Row],[Üürnik]],'Lepingu lisa'!$AW$3:$AX$22,2,FALSE),"")</f>
        <v/>
      </c>
      <c r="M13" s="67"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262</v>
      </c>
      <c r="C14" s="24" t="s">
        <v>164</v>
      </c>
      <c r="D14" s="24" t="s">
        <v>201</v>
      </c>
      <c r="E14" s="24" t="s">
        <v>53</v>
      </c>
      <c r="F14" s="70">
        <v>2.6</v>
      </c>
      <c r="G14" s="70">
        <v>2.6</v>
      </c>
      <c r="H14" s="24"/>
      <c r="I14" s="67" t="str">
        <f>LEFT(Tabel1[[#This Row],[Ruumi tüüp (TALO Tüüpruumide nimestik)]],2)</f>
        <v>92</v>
      </c>
      <c r="J14" s="25"/>
      <c r="K14" s="24"/>
      <c r="L14" s="67" t="str">
        <f>IFERROR(VLOOKUP(Tabel1[[#This Row],[Üürnik]],'Lepingu lisa'!$AW$3:$AX$22,2,FALSE),"")</f>
        <v/>
      </c>
      <c r="M14" s="67"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263</v>
      </c>
      <c r="C15" s="24" t="s">
        <v>215</v>
      </c>
      <c r="D15" s="24"/>
      <c r="E15" s="24"/>
      <c r="F15" s="70">
        <v>27</v>
      </c>
      <c r="G15" s="70">
        <v>26.2</v>
      </c>
      <c r="H15" s="24"/>
      <c r="I15" s="67" t="str">
        <f>LEFT(Tabel1[[#This Row],[Ruumi tüüp (TALO Tüüpruumide nimestik)]],2)</f>
        <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264</v>
      </c>
      <c r="C16" s="24" t="s">
        <v>215</v>
      </c>
      <c r="D16" s="24"/>
      <c r="E16" s="24"/>
      <c r="F16" s="70">
        <v>6.6</v>
      </c>
      <c r="G16" s="70">
        <v>6.1</v>
      </c>
      <c r="H16" s="24"/>
      <c r="I16" s="67" t="str">
        <f>LEFT(Tabel1[[#This Row],[Ruumi tüüp (TALO Tüüpruumide nimestik)]],2)</f>
        <v/>
      </c>
      <c r="J16" s="25"/>
      <c r="K16" s="24"/>
      <c r="L16" s="67" t="str">
        <f>IFERROR(VLOOKUP(Tabel1[[#This Row],[Üürnik]],'Lepingu lisa'!$AW$3:$AX$22,2,FALSE),"")</f>
        <v/>
      </c>
      <c r="M16" s="67"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265</v>
      </c>
      <c r="C17" s="24" t="s">
        <v>215</v>
      </c>
      <c r="D17" s="24"/>
      <c r="E17" s="24"/>
      <c r="F17" s="70">
        <v>11.7</v>
      </c>
      <c r="G17" s="70">
        <v>11.4</v>
      </c>
      <c r="H17" s="24"/>
      <c r="I17" s="67" t="str">
        <f>LEFT(Tabel1[[#This Row],[Ruumi tüüp (TALO Tüüpruumide nimestik)]],2)</f>
        <v/>
      </c>
      <c r="J17" s="25"/>
      <c r="K17" s="24"/>
      <c r="L17" s="67" t="str">
        <f>IFERROR(VLOOKUP(Tabel1[[#This Row],[Üürnik]],'Lepingu lisa'!$AW$3:$AX$22,2,FALSE),"")</f>
        <v/>
      </c>
      <c r="M17" s="67"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266</v>
      </c>
      <c r="C18" s="24" t="s">
        <v>202</v>
      </c>
      <c r="D18" s="24" t="s">
        <v>81</v>
      </c>
      <c r="E18" s="24" t="s">
        <v>52</v>
      </c>
      <c r="F18" s="70">
        <v>6.5</v>
      </c>
      <c r="G18" s="70">
        <v>6.45</v>
      </c>
      <c r="H18" s="24"/>
      <c r="I18" s="67" t="str">
        <f>LEFT(Tabel1[[#This Row],[Ruumi tüüp (TALO Tüüpruumide nimestik)]],2)</f>
        <v>91</v>
      </c>
      <c r="J18" s="25" t="s">
        <v>191</v>
      </c>
      <c r="K18" s="24"/>
      <c r="L18" s="67" t="str">
        <f>IFERROR(VLOOKUP(Tabel1[[#This Row],[Üürnik]],'Lepingu lisa'!$AW$3:$AX$22,2,FALSE),"")</f>
        <v/>
      </c>
      <c r="M18" s="67" t="str">
        <f>IFERROR(VLOOKUP(Tabel1[[#This Row],[Jaotus]],Tabelid!L:M,2,FALSE),"")</f>
        <v>BUILDING</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267</v>
      </c>
      <c r="C19" s="24" t="s">
        <v>215</v>
      </c>
      <c r="D19" s="24"/>
      <c r="E19" s="24"/>
      <c r="F19" s="70">
        <v>36.799999999999997</v>
      </c>
      <c r="G19" s="70">
        <v>36.549999999999997</v>
      </c>
      <c r="H19" s="24"/>
      <c r="I19" s="67" t="str">
        <f>LEFT(Tabel1[[#This Row],[Ruumi tüüp (TALO Tüüpruumide nimestik)]],2)</f>
        <v/>
      </c>
      <c r="J19" s="25"/>
      <c r="K19" s="24"/>
      <c r="L19" s="67" t="str">
        <f>IFERROR(VLOOKUP(Tabel1[[#This Row],[Üürnik]],'Lepingu lisa'!$AW$3:$AX$22,2,FALSE),"")</f>
        <v/>
      </c>
      <c r="M19" s="67"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268</v>
      </c>
      <c r="C20" s="24" t="s">
        <v>215</v>
      </c>
      <c r="D20" s="24"/>
      <c r="E20" s="24"/>
      <c r="F20" s="70">
        <v>21.6</v>
      </c>
      <c r="G20" s="70">
        <v>21.6</v>
      </c>
      <c r="H20" s="24"/>
      <c r="I20" s="67" t="str">
        <f>LEFT(Tabel1[[#This Row],[Ruumi tüüp (TALO Tüüpruumide nimestik)]],2)</f>
        <v/>
      </c>
      <c r="J20" s="25"/>
      <c r="K20" s="24"/>
      <c r="L20" s="67" t="str">
        <f>IFERROR(VLOOKUP(Tabel1[[#This Row],[Üürnik]],'Lepingu lisa'!$AW$3:$AX$22,2,FALSE),"")</f>
        <v/>
      </c>
      <c r="M20" s="67"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269</v>
      </c>
      <c r="C21" s="24" t="s">
        <v>215</v>
      </c>
      <c r="D21" s="24"/>
      <c r="E21" s="24"/>
      <c r="F21" s="70">
        <v>6.1</v>
      </c>
      <c r="G21" s="70">
        <v>6.1</v>
      </c>
      <c r="H21" s="24"/>
      <c r="I21" s="67" t="str">
        <f>LEFT(Tabel1[[#This Row],[Ruumi tüüp (TALO Tüüpruumide nimestik)]],2)</f>
        <v/>
      </c>
      <c r="J21" s="25"/>
      <c r="K21" s="24"/>
      <c r="L21" s="67" t="str">
        <f>IFERROR(VLOOKUP(Tabel1[[#This Row],[Üürnik]],'Lepingu lisa'!$AW$3:$AX$22,2,FALSE),"")</f>
        <v/>
      </c>
      <c r="M21" s="67"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270</v>
      </c>
      <c r="C22" s="24" t="s">
        <v>215</v>
      </c>
      <c r="D22" s="24"/>
      <c r="E22" s="24"/>
      <c r="F22" s="70">
        <v>11.5</v>
      </c>
      <c r="G22" s="70">
        <v>11.1</v>
      </c>
      <c r="H22" s="24"/>
      <c r="I22" s="67" t="str">
        <f>LEFT(Tabel1[[#This Row],[Ruumi tüüp (TALO Tüüpruumide nimestik)]],2)</f>
        <v/>
      </c>
      <c r="J22" s="25"/>
      <c r="K22" s="24"/>
      <c r="L22" s="67" t="str">
        <f>IFERROR(VLOOKUP(Tabel1[[#This Row],[Üürnik]],'Lepingu lisa'!$AW$3:$AX$22,2,FALSE),"")</f>
        <v/>
      </c>
      <c r="M22" s="67"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271</v>
      </c>
      <c r="C23" s="24" t="s">
        <v>215</v>
      </c>
      <c r="D23" s="24"/>
      <c r="E23" s="24"/>
      <c r="F23" s="70">
        <v>2.9</v>
      </c>
      <c r="G23" s="70">
        <v>2.7</v>
      </c>
      <c r="H23" s="24"/>
      <c r="I23" s="67" t="str">
        <f>LEFT(Tabel1[[#This Row],[Ruumi tüüp (TALO Tüüpruumide nimestik)]],2)</f>
        <v/>
      </c>
      <c r="J23" s="25"/>
      <c r="K23" s="24"/>
      <c r="L23" s="67" t="str">
        <f>IFERROR(VLOOKUP(Tabel1[[#This Row],[Üürnik]],'Lepingu lisa'!$AW$3:$AX$22,2,FALSE),"")</f>
        <v/>
      </c>
      <c r="M23" s="67"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272</v>
      </c>
      <c r="C24" s="24" t="s">
        <v>215</v>
      </c>
      <c r="D24" s="24"/>
      <c r="E24" s="24"/>
      <c r="F24" s="70">
        <v>1.7</v>
      </c>
      <c r="G24" s="70">
        <v>1.4</v>
      </c>
      <c r="H24" s="24"/>
      <c r="I24" s="67" t="str">
        <f>LEFT(Tabel1[[#This Row],[Ruumi tüüp (TALO Tüüpruumide nimestik)]],2)</f>
        <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273</v>
      </c>
      <c r="C25" s="24" t="s">
        <v>215</v>
      </c>
      <c r="D25" s="24"/>
      <c r="E25" s="24"/>
      <c r="F25" s="70">
        <v>6.8</v>
      </c>
      <c r="G25" s="70">
        <v>6.3</v>
      </c>
      <c r="H25" s="24"/>
      <c r="I25" s="67" t="str">
        <f>LEFT(Tabel1[[#This Row],[Ruumi tüüp (TALO Tüüpruumide nimestik)]],2)</f>
        <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274</v>
      </c>
      <c r="C26" s="24" t="s">
        <v>215</v>
      </c>
      <c r="D26" s="24"/>
      <c r="E26" s="24"/>
      <c r="F26" s="70">
        <v>3.8</v>
      </c>
      <c r="G26" s="70">
        <v>3.2</v>
      </c>
      <c r="H26" s="24"/>
      <c r="I26" s="67" t="str">
        <f>LEFT(Tabel1[[#This Row],[Ruumi tüüp (TALO Tüüpruumide nimestik)]],2)</f>
        <v/>
      </c>
      <c r="J26" s="80"/>
      <c r="K26" s="24"/>
      <c r="L26" s="67" t="str">
        <f>IFERROR(VLOOKUP(Tabel1[[#This Row],[Üürnik]],'Lepingu lisa'!$AW$3:$AX$22,2,FALSE),"")</f>
        <v/>
      </c>
      <c r="M26" s="67"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t="s">
        <v>275</v>
      </c>
      <c r="C27" s="24" t="s">
        <v>215</v>
      </c>
      <c r="D27" s="24"/>
      <c r="E27" s="24"/>
      <c r="F27" s="70">
        <v>2.2999999999999998</v>
      </c>
      <c r="G27" s="70">
        <v>2.2000000000000002</v>
      </c>
      <c r="H27" s="24"/>
      <c r="I27" s="67" t="str">
        <f>LEFT(Tabel1[[#This Row],[Ruumi tüüp (TALO Tüüpruumide nimestik)]],2)</f>
        <v/>
      </c>
      <c r="J27" s="80"/>
      <c r="K27" s="24"/>
      <c r="L27" s="67" t="str">
        <f>IFERROR(VLOOKUP(Tabel1[[#This Row],[Üürnik]],'Lepingu lisa'!$AW$3:$AX$22,2,FALSE),"")</f>
        <v/>
      </c>
      <c r="M27" s="67"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t="s">
        <v>276</v>
      </c>
      <c r="C28" s="24" t="s">
        <v>215</v>
      </c>
      <c r="D28" s="24"/>
      <c r="E28" s="24"/>
      <c r="F28" s="70">
        <v>1</v>
      </c>
      <c r="G28" s="70">
        <v>0.9</v>
      </c>
      <c r="H28" s="24"/>
      <c r="I28" s="67" t="str">
        <f>LEFT(Tabel1[[#This Row],[Ruumi tüüp (TALO Tüüpruumide nimestik)]],2)</f>
        <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t="s">
        <v>277</v>
      </c>
      <c r="C29" s="24" t="s">
        <v>202</v>
      </c>
      <c r="D29" s="24" t="s">
        <v>87</v>
      </c>
      <c r="E29" s="24" t="s">
        <v>40</v>
      </c>
      <c r="F29" s="70">
        <v>46.5</v>
      </c>
      <c r="G29" s="70">
        <v>46.5</v>
      </c>
      <c r="H29" s="24"/>
      <c r="I29" s="67" t="str">
        <f>LEFT(Tabel1[[#This Row],[Ruumi tüüp (TALO Tüüpruumide nimestik)]],2)</f>
        <v>75</v>
      </c>
      <c r="J29" s="80" t="s">
        <v>191</v>
      </c>
      <c r="K29" s="24"/>
      <c r="L29" s="67" t="str">
        <f>IFERROR(VLOOKUP(Tabel1[[#This Row],[Üürnik]],'Lepingu lisa'!$AW$3:$AX$22,2,FALSE),"")</f>
        <v/>
      </c>
      <c r="M29" s="67"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t="s">
        <v>278</v>
      </c>
      <c r="C30" s="24" t="s">
        <v>202</v>
      </c>
      <c r="D30" s="24" t="s">
        <v>81</v>
      </c>
      <c r="E30" s="24" t="s">
        <v>52</v>
      </c>
      <c r="F30" s="70">
        <v>16.2</v>
      </c>
      <c r="G30" s="70">
        <v>16.100000000000001</v>
      </c>
      <c r="H30" s="24"/>
      <c r="I30" s="67" t="str">
        <f>LEFT(Tabel1[[#This Row],[Ruumi tüüp (TALO Tüüpruumide nimestik)]],2)</f>
        <v>91</v>
      </c>
      <c r="J30" s="80" t="s">
        <v>191</v>
      </c>
      <c r="K30" s="24"/>
      <c r="L30" s="67" t="str">
        <f>IFERROR(VLOOKUP(Tabel1[[#This Row],[Üürnik]],'Lepingu lisa'!$AW$3:$AX$22,2,FALSE),"")</f>
        <v/>
      </c>
      <c r="M30" s="67" t="str">
        <f>IFERROR(VLOOKUP(Tabel1[[#This Row],[Jaotus]],Tabelid!L:M,2,FALSE),"")</f>
        <v>BUILDING</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t="s">
        <v>279</v>
      </c>
      <c r="C31" s="24" t="s">
        <v>164</v>
      </c>
      <c r="D31" s="24" t="s">
        <v>201</v>
      </c>
      <c r="E31" s="24" t="s">
        <v>53</v>
      </c>
      <c r="F31" s="70">
        <v>9.9</v>
      </c>
      <c r="G31" s="70">
        <v>9.9</v>
      </c>
      <c r="H31" s="24"/>
      <c r="I31" s="67" t="str">
        <f>LEFT(Tabel1[[#This Row],[Ruumi tüüp (TALO Tüüpruumide nimestik)]],2)</f>
        <v>92</v>
      </c>
      <c r="J31" s="80"/>
      <c r="K31" s="24"/>
      <c r="L31" s="67" t="str">
        <f>IFERROR(VLOOKUP(Tabel1[[#This Row],[Üürnik]],'Lepingu lisa'!$AW$3:$AX$22,2,FALSE),"")</f>
        <v/>
      </c>
      <c r="M31" s="67"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t="s">
        <v>280</v>
      </c>
      <c r="C32" s="24" t="s">
        <v>197</v>
      </c>
      <c r="D32" s="24" t="s">
        <v>91</v>
      </c>
      <c r="E32" s="24" t="s">
        <v>55</v>
      </c>
      <c r="F32" s="70">
        <v>11.5</v>
      </c>
      <c r="G32" s="70">
        <v>11.3</v>
      </c>
      <c r="H32" s="24"/>
      <c r="I32" s="67" t="str">
        <f>LEFT(Tabel1[[#This Row],[Ruumi tüüp (TALO Tüüpruumide nimestik)]],2)</f>
        <v>96</v>
      </c>
      <c r="J32" s="80"/>
      <c r="K32" s="24"/>
      <c r="L32" s="67" t="str">
        <f>IFERROR(VLOOKUP(Tabel1[[#This Row],[Üürnik]],'Lepingu lisa'!$AW$3:$AX$22,2,FALSE),"")</f>
        <v/>
      </c>
      <c r="M32" s="67"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t="s">
        <v>281</v>
      </c>
      <c r="C33" s="24" t="s">
        <v>215</v>
      </c>
      <c r="D33" s="24"/>
      <c r="E33" s="24"/>
      <c r="F33" s="70">
        <v>22.9</v>
      </c>
      <c r="G33" s="70">
        <v>22.3</v>
      </c>
      <c r="H33" s="24"/>
      <c r="I33" s="67" t="str">
        <f>LEFT(Tabel1[[#This Row],[Ruumi tüüp (TALO Tüüpruumide nimestik)]],2)</f>
        <v/>
      </c>
      <c r="J33" s="80"/>
      <c r="K33" s="24"/>
      <c r="L33" s="67" t="str">
        <f>IFERROR(VLOOKUP(Tabel1[[#This Row],[Üürnik]],'Lepingu lisa'!$AW$3:$AX$22,2,FALSE),"")</f>
        <v/>
      </c>
      <c r="M33" s="67"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t="s">
        <v>282</v>
      </c>
      <c r="C34" s="24" t="s">
        <v>215</v>
      </c>
      <c r="D34" s="24"/>
      <c r="E34" s="24"/>
      <c r="F34" s="70">
        <v>13.5</v>
      </c>
      <c r="G34" s="70">
        <v>13</v>
      </c>
      <c r="H34" s="24"/>
      <c r="I34" s="67" t="str">
        <f>LEFT(Tabel1[[#This Row],[Ruumi tüüp (TALO Tüüpruumide nimestik)]],2)</f>
        <v/>
      </c>
      <c r="J34" s="80"/>
      <c r="K34" s="24"/>
      <c r="L34" s="67" t="str">
        <f>IFERROR(VLOOKUP(Tabel1[[#This Row],[Üürnik]],'Lepingu lisa'!$AW$3:$AX$22,2,FALSE),"")</f>
        <v/>
      </c>
      <c r="M34" s="67"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t="s">
        <v>283</v>
      </c>
      <c r="C35" s="24" t="s">
        <v>202</v>
      </c>
      <c r="D35" s="24" t="s">
        <v>80</v>
      </c>
      <c r="E35" s="24" t="s">
        <v>38</v>
      </c>
      <c r="F35" s="70">
        <v>4.5</v>
      </c>
      <c r="G35" s="70">
        <v>4.5</v>
      </c>
      <c r="H35" s="24"/>
      <c r="I35" s="67" t="str">
        <f>LEFT(Tabel1[[#This Row],[Ruumi tüüp (TALO Tüüpruumide nimestik)]],2)</f>
        <v>73</v>
      </c>
      <c r="J35" s="80" t="s">
        <v>191</v>
      </c>
      <c r="K35" s="24"/>
      <c r="L35" s="67" t="str">
        <f>IFERROR(VLOOKUP(Tabel1[[#This Row],[Üürnik]],'Lepingu lisa'!$AW$3:$AX$22,2,FALSE),"")</f>
        <v/>
      </c>
      <c r="M35" s="67" t="str">
        <f>IFERROR(VLOOKUP(Tabel1[[#This Row],[Jaotus]],Tabelid!L:M,2,FALSE),"")</f>
        <v>BUILDING</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t="s">
        <v>284</v>
      </c>
      <c r="C36" s="24" t="s">
        <v>215</v>
      </c>
      <c r="D36" s="24"/>
      <c r="E36" s="24"/>
      <c r="F36" s="70">
        <v>11.4</v>
      </c>
      <c r="G36" s="70">
        <v>10.8</v>
      </c>
      <c r="H36" s="24"/>
      <c r="I36" s="67" t="str">
        <f>LEFT(Tabel1[[#This Row],[Ruumi tüüp (TALO Tüüpruumide nimestik)]],2)</f>
        <v/>
      </c>
      <c r="J36" s="25"/>
      <c r="K36" s="24"/>
      <c r="L36" s="67" t="str">
        <f>IFERROR(VLOOKUP(Tabel1[[#This Row],[Üürnik]],'Lepingu lisa'!$AW$3:$AX$22,2,FALSE),"")</f>
        <v/>
      </c>
      <c r="M36" s="67"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t="s">
        <v>285</v>
      </c>
      <c r="C37" s="24" t="s">
        <v>215</v>
      </c>
      <c r="D37" s="24"/>
      <c r="E37" s="24"/>
      <c r="F37" s="70">
        <v>3.2</v>
      </c>
      <c r="G37" s="70">
        <v>3.2</v>
      </c>
      <c r="H37" s="24"/>
      <c r="I37" s="67" t="str">
        <f>LEFT(Tabel1[[#This Row],[Ruumi tüüp (TALO Tüüpruumide nimestik)]],2)</f>
        <v/>
      </c>
      <c r="J37" s="25"/>
      <c r="K37" s="24"/>
      <c r="L37" s="67" t="str">
        <f>IFERROR(VLOOKUP(Tabel1[[#This Row],[Üürnik]],'Lepingu lisa'!$AW$3:$AX$22,2,FALSE),"")</f>
        <v/>
      </c>
      <c r="M37" s="67"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t="s">
        <v>286</v>
      </c>
      <c r="C38" s="24" t="s">
        <v>215</v>
      </c>
      <c r="D38" s="24"/>
      <c r="E38" s="24"/>
      <c r="F38" s="70">
        <v>4.3</v>
      </c>
      <c r="G38" s="70">
        <v>4</v>
      </c>
      <c r="H38" s="24"/>
      <c r="I38" s="67" t="str">
        <f>LEFT(Tabel1[[#This Row],[Ruumi tüüp (TALO Tüüpruumide nimestik)]],2)</f>
        <v/>
      </c>
      <c r="J38" s="25"/>
      <c r="K38" s="24"/>
      <c r="L38" s="67" t="str">
        <f>IFERROR(VLOOKUP(Tabel1[[#This Row],[Üürnik]],'Lepingu lisa'!$AW$3:$AX$22,2,FALSE),"")</f>
        <v/>
      </c>
      <c r="M38" s="67"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t="s">
        <v>287</v>
      </c>
      <c r="C39" s="24" t="s">
        <v>215</v>
      </c>
      <c r="D39" s="24"/>
      <c r="E39" s="24"/>
      <c r="F39" s="70">
        <v>1.2</v>
      </c>
      <c r="G39" s="70">
        <v>0.9</v>
      </c>
      <c r="H39" s="24"/>
      <c r="I39" s="67" t="str">
        <f>LEFT(Tabel1[[#This Row],[Ruumi tüüp (TALO Tüüpruumide nimestik)]],2)</f>
        <v/>
      </c>
      <c r="J39" s="25"/>
      <c r="K39" s="24"/>
      <c r="L39" s="67" t="str">
        <f>IFERROR(VLOOKUP(Tabel1[[#This Row],[Üürnik]],'Lepingu lisa'!$AW$3:$AX$22,2,FALSE),"")</f>
        <v/>
      </c>
      <c r="M39" s="67"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t="s">
        <v>288</v>
      </c>
      <c r="C40" s="24" t="s">
        <v>215</v>
      </c>
      <c r="D40" s="24"/>
      <c r="E40" s="24"/>
      <c r="F40" s="70">
        <v>6.5</v>
      </c>
      <c r="G40" s="70">
        <v>5.9</v>
      </c>
      <c r="H40" s="24"/>
      <c r="I40" s="67" t="str">
        <f>LEFT(Tabel1[[#This Row],[Ruumi tüüp (TALO Tüüpruumide nimestik)]],2)</f>
        <v/>
      </c>
      <c r="J40" s="25"/>
      <c r="K40" s="24"/>
      <c r="L40" s="67" t="str">
        <f>IFERROR(VLOOKUP(Tabel1[[#This Row],[Üürnik]],'Lepingu lisa'!$AW$3:$AX$22,2,FALSE),"")</f>
        <v/>
      </c>
      <c r="M40" s="67"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t="s">
        <v>289</v>
      </c>
      <c r="C41" s="24" t="s">
        <v>215</v>
      </c>
      <c r="D41" s="24"/>
      <c r="E41" s="24"/>
      <c r="F41" s="70">
        <v>13.8</v>
      </c>
      <c r="G41" s="70">
        <v>13.7522</v>
      </c>
      <c r="H41" s="24"/>
      <c r="I41" s="67" t="str">
        <f>LEFT(Tabel1[[#This Row],[Ruumi tüüp (TALO Tüüpruumide nimestik)]],2)</f>
        <v/>
      </c>
      <c r="J41" s="25"/>
      <c r="K41" s="24"/>
      <c r="L41" s="67" t="str">
        <f>IFERROR(VLOOKUP(Tabel1[[#This Row],[Üürnik]],'Lepingu lisa'!$AW$3:$AX$22,2,FALSE),"")</f>
        <v/>
      </c>
      <c r="M41" s="67"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t="s">
        <v>290</v>
      </c>
      <c r="C42" s="24" t="s">
        <v>215</v>
      </c>
      <c r="D42" s="24"/>
      <c r="E42" s="24"/>
      <c r="F42" s="70">
        <v>2.5</v>
      </c>
      <c r="G42" s="70">
        <v>2.2999999999999998</v>
      </c>
      <c r="H42" s="24"/>
      <c r="I42" s="67" t="str">
        <f>LEFT(Tabel1[[#This Row],[Ruumi tüüp (TALO Tüüpruumide nimestik)]],2)</f>
        <v/>
      </c>
      <c r="J42" s="25"/>
      <c r="K42" s="24"/>
      <c r="L42" s="67" t="str">
        <f>IFERROR(VLOOKUP(Tabel1[[#This Row],[Üürnik]],'Lepingu lisa'!$AW$3:$AX$22,2,FALSE),"")</f>
        <v/>
      </c>
      <c r="M42" s="67"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t="s">
        <v>291</v>
      </c>
      <c r="C43" s="24" t="s">
        <v>215</v>
      </c>
      <c r="D43" s="24"/>
      <c r="E43" s="24"/>
      <c r="F43" s="70">
        <v>3.2</v>
      </c>
      <c r="G43" s="70">
        <v>3.1</v>
      </c>
      <c r="H43" s="24"/>
      <c r="I43" s="67" t="str">
        <f>LEFT(Tabel1[[#This Row],[Ruumi tüüp (TALO Tüüpruumide nimestik)]],2)</f>
        <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175</v>
      </c>
      <c r="B44" s="26" t="s">
        <v>292</v>
      </c>
      <c r="C44" s="24" t="s">
        <v>215</v>
      </c>
      <c r="D44" s="24"/>
      <c r="E44" s="24"/>
      <c r="F44" s="70">
        <v>4.3</v>
      </c>
      <c r="G44" s="70">
        <v>4.0999999999999996</v>
      </c>
      <c r="H44" s="24"/>
      <c r="I44" s="67" t="str">
        <f>LEFT(Tabel1[[#This Row],[Ruumi tüüp (TALO Tüüpruumide nimestik)]],2)</f>
        <v/>
      </c>
      <c r="J44" s="25"/>
      <c r="K44" s="24"/>
      <c r="L44" s="67" t="str">
        <f>IFERROR(VLOOKUP(Tabel1[[#This Row],[Üürnik]],'Lepingu lisa'!$AW$3:$AX$22,2,FALSE),"")</f>
        <v/>
      </c>
      <c r="M44" s="67"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175</v>
      </c>
      <c r="B45" s="26" t="s">
        <v>293</v>
      </c>
      <c r="C45" s="24" t="s">
        <v>215</v>
      </c>
      <c r="D45" s="24"/>
      <c r="E45" s="24"/>
      <c r="F45" s="70">
        <v>8.4</v>
      </c>
      <c r="G45" s="70">
        <v>8.1999999999999993</v>
      </c>
      <c r="H45" s="24"/>
      <c r="I45" s="67" t="str">
        <f>LEFT(Tabel1[[#This Row],[Ruumi tüüp (TALO Tüüpruumide nimestik)]],2)</f>
        <v/>
      </c>
      <c r="J45" s="25"/>
      <c r="K45" s="24"/>
      <c r="L45" s="67" t="str">
        <f>IFERROR(VLOOKUP(Tabel1[[#This Row],[Üürnik]],'Lepingu lisa'!$AW$3:$AX$22,2,FALSE),"")</f>
        <v/>
      </c>
      <c r="M45" s="67"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175</v>
      </c>
      <c r="B46" s="26" t="s">
        <v>294</v>
      </c>
      <c r="C46" s="24" t="s">
        <v>215</v>
      </c>
      <c r="D46" s="24"/>
      <c r="E46" s="24"/>
      <c r="F46" s="70">
        <v>9.1</v>
      </c>
      <c r="G46" s="70">
        <v>8.5</v>
      </c>
      <c r="H46" s="24"/>
      <c r="I46" s="67" t="str">
        <f>LEFT(Tabel1[[#This Row],[Ruumi tüüp (TALO Tüüpruumide nimestik)]],2)</f>
        <v/>
      </c>
      <c r="J46" s="25"/>
      <c r="K46" s="24"/>
      <c r="L46" s="67" t="str">
        <f>IFERROR(VLOOKUP(Tabel1[[#This Row],[Üürnik]],'Lepingu lisa'!$AW$3:$AX$22,2,FALSE),"")</f>
        <v/>
      </c>
      <c r="M46" s="67"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175</v>
      </c>
      <c r="B47" s="26" t="s">
        <v>295</v>
      </c>
      <c r="C47" s="24" t="s">
        <v>215</v>
      </c>
      <c r="D47" s="24"/>
      <c r="E47" s="24"/>
      <c r="F47" s="70">
        <v>9.3000000000000007</v>
      </c>
      <c r="G47" s="70">
        <v>8.6</v>
      </c>
      <c r="H47" s="24"/>
      <c r="I47" s="67" t="str">
        <f>LEFT(Tabel1[[#This Row],[Ruumi tüüp (TALO Tüüpruumide nimestik)]],2)</f>
        <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175</v>
      </c>
      <c r="B48" s="26" t="s">
        <v>296</v>
      </c>
      <c r="C48" s="24" t="s">
        <v>165</v>
      </c>
      <c r="D48" s="24" t="s">
        <v>150</v>
      </c>
      <c r="E48" s="24" t="s">
        <v>57</v>
      </c>
      <c r="F48" s="70">
        <v>8.4</v>
      </c>
      <c r="G48" s="70">
        <v>0</v>
      </c>
      <c r="H48" s="24"/>
      <c r="I48" s="67" t="str">
        <f>LEFT(Tabel1[[#This Row],[Ruumi tüüp (TALO Tüüpruumide nimestik)]],2)</f>
        <v>98</v>
      </c>
      <c r="J48" s="80"/>
      <c r="K48" s="24"/>
      <c r="L48" s="67" t="str">
        <f>IFERROR(VLOOKUP(Tabel1[[#This Row],[Üürnik]],'Lepingu lisa'!$AW$3:$AX$22,2,FALSE),"")</f>
        <v/>
      </c>
      <c r="M48" s="67"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175</v>
      </c>
      <c r="B49" s="26" t="s">
        <v>297</v>
      </c>
      <c r="C49" s="24" t="s">
        <v>202</v>
      </c>
      <c r="D49" s="24" t="s">
        <v>93</v>
      </c>
      <c r="E49" s="24" t="s">
        <v>52</v>
      </c>
      <c r="F49" s="70">
        <v>3.5</v>
      </c>
      <c r="G49" s="70">
        <v>3.1</v>
      </c>
      <c r="H49" s="24"/>
      <c r="I49" s="67" t="str">
        <f>LEFT(Tabel1[[#This Row],[Ruumi tüüp (TALO Tüüpruumide nimestik)]],2)</f>
        <v>91</v>
      </c>
      <c r="J49" s="80" t="s">
        <v>190</v>
      </c>
      <c r="K49" s="24" t="s">
        <v>314</v>
      </c>
      <c r="L49" s="67" t="str">
        <f>IFERROR(VLOOKUP(Tabel1[[#This Row],[Üürnik]],'Lepingu lisa'!$AW$3:$AX$22,2,FALSE),"")</f>
        <v/>
      </c>
      <c r="M49" s="67"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175</v>
      </c>
      <c r="B50" s="26" t="s">
        <v>298</v>
      </c>
      <c r="C50" s="24" t="s">
        <v>202</v>
      </c>
      <c r="D50" s="24" t="s">
        <v>80</v>
      </c>
      <c r="E50" s="24" t="s">
        <v>38</v>
      </c>
      <c r="F50" s="70">
        <v>13.5</v>
      </c>
      <c r="G50" s="70">
        <v>13</v>
      </c>
      <c r="H50" s="24"/>
      <c r="I50" s="67" t="str">
        <f>LEFT(Tabel1[[#This Row],[Ruumi tüüp (TALO Tüüpruumide nimestik)]],2)</f>
        <v>73</v>
      </c>
      <c r="J50" s="25" t="s">
        <v>190</v>
      </c>
      <c r="K50" s="24" t="s">
        <v>314</v>
      </c>
      <c r="L50" s="67" t="str">
        <f>IFERROR(VLOOKUP(Tabel1[[#This Row],[Üürnik]],'Lepingu lisa'!$AW$3:$AX$22,2,FALSE),"")</f>
        <v/>
      </c>
      <c r="M50" s="67"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175</v>
      </c>
      <c r="B51" s="26" t="s">
        <v>299</v>
      </c>
      <c r="C51" s="24" t="s">
        <v>202</v>
      </c>
      <c r="D51" s="24" t="s">
        <v>85</v>
      </c>
      <c r="E51" s="24" t="s">
        <v>13</v>
      </c>
      <c r="F51" s="70">
        <v>4.8</v>
      </c>
      <c r="G51" s="70">
        <v>4.0999999999999996</v>
      </c>
      <c r="H51" s="24"/>
      <c r="I51" s="67" t="str">
        <f>LEFT(Tabel1[[#This Row],[Ruumi tüüp (TALO Tüüpruumide nimestik)]],2)</f>
        <v>23</v>
      </c>
      <c r="J51" s="25" t="s">
        <v>190</v>
      </c>
      <c r="K51" s="24" t="s">
        <v>314</v>
      </c>
      <c r="L51" s="67" t="str">
        <f>IFERROR(VLOOKUP(Tabel1[[#This Row],[Üürnik]],'Lepingu lisa'!$AW$3:$AX$22,2,FALSE),"")</f>
        <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175</v>
      </c>
      <c r="B52" s="26" t="s">
        <v>300</v>
      </c>
      <c r="C52" s="24" t="s">
        <v>202</v>
      </c>
      <c r="D52" s="24" t="s">
        <v>89</v>
      </c>
      <c r="E52" s="24" t="s">
        <v>48</v>
      </c>
      <c r="F52" s="70">
        <v>1.8</v>
      </c>
      <c r="G52" s="70">
        <v>1.4</v>
      </c>
      <c r="H52" s="24"/>
      <c r="I52" s="67" t="str">
        <f>LEFT(Tabel1[[#This Row],[Ruumi tüüp (TALO Tüüpruumide nimestik)]],2)</f>
        <v>86</v>
      </c>
      <c r="J52" s="80" t="s">
        <v>190</v>
      </c>
      <c r="K52" s="24" t="s">
        <v>314</v>
      </c>
      <c r="L52" s="67" t="str">
        <f>IFERROR(VLOOKUP(Tabel1[[#This Row],[Üürnik]],'Lepingu lisa'!$AW$3:$AX$22,2,FALSE),"")</f>
        <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175</v>
      </c>
      <c r="B53" s="26" t="s">
        <v>301</v>
      </c>
      <c r="C53" s="24" t="s">
        <v>202</v>
      </c>
      <c r="D53" s="24" t="s">
        <v>89</v>
      </c>
      <c r="E53" s="24" t="s">
        <v>48</v>
      </c>
      <c r="F53" s="70">
        <v>1.8</v>
      </c>
      <c r="G53" s="70">
        <v>1.5</v>
      </c>
      <c r="H53" s="24"/>
      <c r="I53" s="67" t="str">
        <f>LEFT(Tabel1[[#This Row],[Ruumi tüüp (TALO Tüüpruumide nimestik)]],2)</f>
        <v>86</v>
      </c>
      <c r="J53" s="80" t="s">
        <v>190</v>
      </c>
      <c r="K53" s="24" t="s">
        <v>314</v>
      </c>
      <c r="L53" s="67" t="str">
        <f>IFERROR(VLOOKUP(Tabel1[[#This Row],[Üürnik]],'Lepingu lisa'!$AW$3:$AX$22,2,FALSE),"")</f>
        <v/>
      </c>
      <c r="M53" s="67"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175</v>
      </c>
      <c r="B54" s="26" t="s">
        <v>302</v>
      </c>
      <c r="C54" s="24" t="s">
        <v>202</v>
      </c>
      <c r="D54" s="24" t="s">
        <v>80</v>
      </c>
      <c r="E54" s="24" t="s">
        <v>38</v>
      </c>
      <c r="F54" s="70">
        <v>17</v>
      </c>
      <c r="G54" s="70">
        <v>16.5</v>
      </c>
      <c r="H54" s="24"/>
      <c r="I54" s="67" t="str">
        <f>LEFT(Tabel1[[#This Row],[Ruumi tüüp (TALO Tüüpruumide nimestik)]],2)</f>
        <v>73</v>
      </c>
      <c r="J54" s="25" t="s">
        <v>190</v>
      </c>
      <c r="K54" s="24" t="s">
        <v>314</v>
      </c>
      <c r="L54" s="67" t="str">
        <f>IFERROR(VLOOKUP(Tabel1[[#This Row],[Üürnik]],'Lepingu lisa'!$AW$3:$AX$22,2,FALSE),"")</f>
        <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v>101</v>
      </c>
      <c r="C55" s="24" t="s">
        <v>202</v>
      </c>
      <c r="D55" s="24" t="s">
        <v>205</v>
      </c>
      <c r="E55" s="24" t="s">
        <v>11</v>
      </c>
      <c r="F55" s="70">
        <v>15.9</v>
      </c>
      <c r="G55" s="70">
        <v>15</v>
      </c>
      <c r="H55" s="24"/>
      <c r="I55" s="67" t="str">
        <f>LEFT(Tabel1[[#This Row],[Ruumi tüüp (TALO Tüüpruumide nimestik)]],2)</f>
        <v>21</v>
      </c>
      <c r="J55" s="80" t="s">
        <v>190</v>
      </c>
      <c r="K55" s="24" t="s">
        <v>310</v>
      </c>
      <c r="L55" s="67" t="str">
        <f>IFERROR(VLOOKUP(Tabel1[[#This Row],[Üürnik]],'Lepingu lisa'!$AW$3:$AX$22,2,FALSE),"")</f>
        <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v>102</v>
      </c>
      <c r="C56" s="24" t="s">
        <v>202</v>
      </c>
      <c r="D56" s="24" t="s">
        <v>205</v>
      </c>
      <c r="E56" s="24" t="s">
        <v>11</v>
      </c>
      <c r="F56" s="70">
        <v>12.3</v>
      </c>
      <c r="G56" s="70">
        <v>11.5</v>
      </c>
      <c r="H56" s="24"/>
      <c r="I56" s="67" t="str">
        <f>LEFT(Tabel1[[#This Row],[Ruumi tüüp (TALO Tüüpruumide nimestik)]],2)</f>
        <v>21</v>
      </c>
      <c r="J56" s="25" t="s">
        <v>190</v>
      </c>
      <c r="K56" s="24" t="s">
        <v>310</v>
      </c>
      <c r="L56" s="67" t="str">
        <f>IFERROR(VLOOKUP(Tabel1[[#This Row],[Üürnik]],'Lepingu lisa'!$AW$3:$AX$22,2,FALSE),"")</f>
        <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v>103</v>
      </c>
      <c r="C57" s="24" t="s">
        <v>202</v>
      </c>
      <c r="D57" s="24" t="s">
        <v>205</v>
      </c>
      <c r="E57" s="24" t="s">
        <v>11</v>
      </c>
      <c r="F57" s="70">
        <v>44.1</v>
      </c>
      <c r="G57" s="70">
        <v>43.6</v>
      </c>
      <c r="H57" s="24"/>
      <c r="I57" s="67" t="str">
        <f>LEFT(Tabel1[[#This Row],[Ruumi tüüp (TALO Tüüpruumide nimestik)]],2)</f>
        <v>21</v>
      </c>
      <c r="J57" s="80" t="s">
        <v>190</v>
      </c>
      <c r="K57" s="24" t="s">
        <v>310</v>
      </c>
      <c r="L57" s="67" t="str">
        <f>IFERROR(VLOOKUP(Tabel1[[#This Row],[Üürnik]],'Lepingu lisa'!$AW$3:$AX$22,2,FALSE),"")</f>
        <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v>104</v>
      </c>
      <c r="C58" s="24" t="s">
        <v>202</v>
      </c>
      <c r="D58" s="24" t="s">
        <v>205</v>
      </c>
      <c r="E58" s="24" t="s">
        <v>11</v>
      </c>
      <c r="F58" s="70">
        <v>48.9</v>
      </c>
      <c r="G58" s="70">
        <v>48.1</v>
      </c>
      <c r="H58" s="24"/>
      <c r="I58" s="67" t="str">
        <f>LEFT(Tabel1[[#This Row],[Ruumi tüüp (TALO Tüüpruumide nimestik)]],2)</f>
        <v>21</v>
      </c>
      <c r="J58" s="80" t="s">
        <v>190</v>
      </c>
      <c r="K58" s="24" t="s">
        <v>310</v>
      </c>
      <c r="L58" s="67" t="str">
        <f>IFERROR(VLOOKUP(Tabel1[[#This Row],[Üürnik]],'Lepingu lisa'!$AW$3:$AX$22,2,FALSE),"")</f>
        <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v>105</v>
      </c>
      <c r="C59" s="24" t="s">
        <v>202</v>
      </c>
      <c r="D59" s="24" t="s">
        <v>205</v>
      </c>
      <c r="E59" s="24" t="s">
        <v>11</v>
      </c>
      <c r="F59" s="70">
        <v>14.99</v>
      </c>
      <c r="G59" s="70">
        <v>14.36</v>
      </c>
      <c r="H59" s="24"/>
      <c r="I59" s="67" t="str">
        <f>LEFT(Tabel1[[#This Row],[Ruumi tüüp (TALO Tüüpruumide nimestik)]],2)</f>
        <v>21</v>
      </c>
      <c r="J59" s="80" t="s">
        <v>190</v>
      </c>
      <c r="K59" s="24" t="s">
        <v>311</v>
      </c>
      <c r="L59" s="67" t="str">
        <f>IFERROR(VLOOKUP(Tabel1[[#This Row],[Üürnik]],'Lepingu lisa'!$AW$3:$AX$22,2,FALSE),"")</f>
        <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v>106</v>
      </c>
      <c r="C60" s="24" t="s">
        <v>202</v>
      </c>
      <c r="D60" s="24" t="s">
        <v>98</v>
      </c>
      <c r="E60" s="24" t="s">
        <v>11</v>
      </c>
      <c r="F60" s="70">
        <v>17.34</v>
      </c>
      <c r="G60" s="70">
        <v>16.739599999999999</v>
      </c>
      <c r="H60" s="24"/>
      <c r="I60" s="67" t="str">
        <f>LEFT(Tabel1[[#This Row],[Ruumi tüüp (TALO Tüüpruumide nimestik)]],2)</f>
        <v>21</v>
      </c>
      <c r="J60" s="80" t="s">
        <v>190</v>
      </c>
      <c r="K60" s="24" t="s">
        <v>311</v>
      </c>
      <c r="L60" s="67" t="str">
        <f>IFERROR(VLOOKUP(Tabel1[[#This Row],[Üürnik]],'Lepingu lisa'!$AW$3:$AX$22,2,FALSE),"")</f>
        <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v>107</v>
      </c>
      <c r="C61" s="24" t="s">
        <v>202</v>
      </c>
      <c r="D61" s="24" t="s">
        <v>205</v>
      </c>
      <c r="E61" s="24" t="s">
        <v>11</v>
      </c>
      <c r="F61" s="70">
        <v>29.09</v>
      </c>
      <c r="G61" s="70">
        <v>28.41</v>
      </c>
      <c r="H61" s="24"/>
      <c r="I61" s="67" t="str">
        <f>LEFT(Tabel1[[#This Row],[Ruumi tüüp (TALO Tüüpruumide nimestik)]],2)</f>
        <v>21</v>
      </c>
      <c r="J61" s="80" t="s">
        <v>190</v>
      </c>
      <c r="K61" s="24" t="s">
        <v>311</v>
      </c>
      <c r="L61" s="67" t="str">
        <f>IFERROR(VLOOKUP(Tabel1[[#This Row],[Üürnik]],'Lepingu lisa'!$AW$3:$AX$22,2,FALSE),"")</f>
        <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v>108</v>
      </c>
      <c r="C62" s="24" t="s">
        <v>202</v>
      </c>
      <c r="D62" s="24" t="s">
        <v>98</v>
      </c>
      <c r="E62" s="24" t="s">
        <v>11</v>
      </c>
      <c r="F62" s="70">
        <v>17.010000000000002</v>
      </c>
      <c r="G62" s="70">
        <v>16.398800000000001</v>
      </c>
      <c r="H62" s="24"/>
      <c r="I62" s="67" t="str">
        <f>LEFT(Tabel1[[#This Row],[Ruumi tüüp (TALO Tüüpruumide nimestik)]],2)</f>
        <v>21</v>
      </c>
      <c r="J62" s="25" t="s">
        <v>190</v>
      </c>
      <c r="K62" s="24" t="s">
        <v>310</v>
      </c>
      <c r="L62" s="67" t="str">
        <f>IFERROR(VLOOKUP(Tabel1[[#This Row],[Üürnik]],'Lepingu lisa'!$AW$3:$AX$22,2,FALSE),"")</f>
        <v/>
      </c>
      <c r="M62" s="67"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v>109</v>
      </c>
      <c r="C63" s="24" t="s">
        <v>202</v>
      </c>
      <c r="D63" s="24" t="s">
        <v>205</v>
      </c>
      <c r="E63" s="24" t="s">
        <v>11</v>
      </c>
      <c r="F63" s="70">
        <v>34.74</v>
      </c>
      <c r="G63" s="70">
        <v>34.417999999999999</v>
      </c>
      <c r="H63" s="24"/>
      <c r="I63" s="67" t="str">
        <f>LEFT(Tabel1[[#This Row],[Ruumi tüüp (TALO Tüüpruumide nimestik)]],2)</f>
        <v>21</v>
      </c>
      <c r="J63" s="25" t="s">
        <v>190</v>
      </c>
      <c r="K63" s="24" t="s">
        <v>311</v>
      </c>
      <c r="L63" s="67" t="str">
        <f>IFERROR(VLOOKUP(Tabel1[[#This Row],[Üürnik]],'Lepingu lisa'!$AW$3:$AX$22,2,FALSE),"")</f>
        <v/>
      </c>
      <c r="M63" s="67"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v>110</v>
      </c>
      <c r="C64" s="24" t="s">
        <v>202</v>
      </c>
      <c r="D64" s="24" t="s">
        <v>205</v>
      </c>
      <c r="E64" s="24" t="s">
        <v>11</v>
      </c>
      <c r="F64" s="70">
        <v>49.9</v>
      </c>
      <c r="G64" s="70">
        <v>49.1</v>
      </c>
      <c r="H64" s="24"/>
      <c r="I64" s="67" t="str">
        <f>LEFT(Tabel1[[#This Row],[Ruumi tüüp (TALO Tüüpruumide nimestik)]],2)</f>
        <v>21</v>
      </c>
      <c r="J64" s="25" t="s">
        <v>190</v>
      </c>
      <c r="K64" s="24" t="s">
        <v>310</v>
      </c>
      <c r="L64" s="67" t="str">
        <f>IFERROR(VLOOKUP(Tabel1[[#This Row],[Üürnik]],'Lepingu lisa'!$AW$3:$AX$22,2,FALSE),"")</f>
        <v/>
      </c>
      <c r="M64" s="67"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v>112</v>
      </c>
      <c r="C65" s="24" t="s">
        <v>202</v>
      </c>
      <c r="D65" s="24" t="s">
        <v>205</v>
      </c>
      <c r="E65" s="24" t="s">
        <v>11</v>
      </c>
      <c r="F65" s="70">
        <v>16.600000000000001</v>
      </c>
      <c r="G65" s="70">
        <v>15.9</v>
      </c>
      <c r="H65" s="24"/>
      <c r="I65" s="67" t="str">
        <f>LEFT(Tabel1[[#This Row],[Ruumi tüüp (TALO Tüüpruumide nimestik)]],2)</f>
        <v>21</v>
      </c>
      <c r="J65" s="25" t="s">
        <v>190</v>
      </c>
      <c r="K65" s="24" t="s">
        <v>311</v>
      </c>
      <c r="L65" s="67" t="str">
        <f>IFERROR(VLOOKUP(Tabel1[[#This Row],[Üürnik]],'Lepingu lisa'!$AW$3:$AX$22,2,FALSE),"")</f>
        <v/>
      </c>
      <c r="M65" s="67"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303</v>
      </c>
      <c r="C66" s="24" t="s">
        <v>202</v>
      </c>
      <c r="D66" s="24" t="s">
        <v>205</v>
      </c>
      <c r="E66" s="24" t="s">
        <v>11</v>
      </c>
      <c r="F66" s="70">
        <v>14</v>
      </c>
      <c r="G66" s="70">
        <v>13.6</v>
      </c>
      <c r="H66" s="24"/>
      <c r="I66" s="67" t="str">
        <f>LEFT(Tabel1[[#This Row],[Ruumi tüüp (TALO Tüüpruumide nimestik)]],2)</f>
        <v>21</v>
      </c>
      <c r="J66" s="25" t="s">
        <v>190</v>
      </c>
      <c r="K66" s="24" t="s">
        <v>311</v>
      </c>
      <c r="L66" s="67" t="str">
        <f>IFERROR(VLOOKUP(Tabel1[[#This Row],[Üürnik]],'Lepingu lisa'!$AW$3:$AX$22,2,FALSE),"")</f>
        <v/>
      </c>
      <c r="M66" s="67"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v>114</v>
      </c>
      <c r="C67" s="24" t="s">
        <v>202</v>
      </c>
      <c r="D67" s="24" t="s">
        <v>93</v>
      </c>
      <c r="E67" s="24" t="s">
        <v>52</v>
      </c>
      <c r="F67" s="70">
        <v>1.2</v>
      </c>
      <c r="G67" s="70">
        <v>1.2</v>
      </c>
      <c r="H67" s="24"/>
      <c r="I67" s="67" t="str">
        <f>LEFT(Tabel1[[#This Row],[Ruumi tüüp (TALO Tüüpruumide nimestik)]],2)</f>
        <v>91</v>
      </c>
      <c r="J67" s="80" t="s">
        <v>191</v>
      </c>
      <c r="K67" s="24"/>
      <c r="L67" s="67" t="str">
        <f>IFERROR(VLOOKUP(Tabel1[[#This Row],[Üürnik]],'Lepingu lisa'!$AW$3:$AX$22,2,FALSE),"")</f>
        <v/>
      </c>
      <c r="M67" s="67" t="str">
        <f>IFERROR(VLOOKUP(Tabel1[[#This Row],[Jaotus]],Tabelid!L:M,2,FALSE),"")</f>
        <v>BUILDING</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304</v>
      </c>
      <c r="C68" s="24" t="s">
        <v>164</v>
      </c>
      <c r="D68" s="24" t="s">
        <v>97</v>
      </c>
      <c r="E68" s="24" t="s">
        <v>53</v>
      </c>
      <c r="F68" s="70">
        <v>2</v>
      </c>
      <c r="G68" s="70">
        <v>2</v>
      </c>
      <c r="H68" s="24"/>
      <c r="I68" s="67" t="str">
        <f>LEFT(Tabel1[[#This Row],[Ruumi tüüp (TALO Tüüpruumide nimestik)]],2)</f>
        <v>92</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v>115</v>
      </c>
      <c r="C69" s="24" t="s">
        <v>197</v>
      </c>
      <c r="D69" s="24" t="s">
        <v>199</v>
      </c>
      <c r="E69" s="24" t="s">
        <v>56</v>
      </c>
      <c r="F69" s="70">
        <v>6</v>
      </c>
      <c r="G69" s="70">
        <v>5.7</v>
      </c>
      <c r="H69" s="24"/>
      <c r="I69" s="67" t="str">
        <f>LEFT(Tabel1[[#This Row],[Ruumi tüüp (TALO Tüüpruumide nimestik)]],2)</f>
        <v>97</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v>116</v>
      </c>
      <c r="C70" s="24" t="s">
        <v>202</v>
      </c>
      <c r="D70" s="24" t="s">
        <v>209</v>
      </c>
      <c r="E70" s="24" t="s">
        <v>46</v>
      </c>
      <c r="F70" s="70">
        <v>7</v>
      </c>
      <c r="G70" s="70">
        <v>6.7</v>
      </c>
      <c r="H70" s="24"/>
      <c r="I70" s="67" t="str">
        <f>LEFT(Tabel1[[#This Row],[Ruumi tüüp (TALO Tüüpruumide nimestik)]],2)</f>
        <v>84</v>
      </c>
      <c r="J70" s="80" t="s">
        <v>191</v>
      </c>
      <c r="K70" s="24"/>
      <c r="L70" s="67" t="str">
        <f>IFERROR(VLOOKUP(Tabel1[[#This Row],[Üürnik]],'Lepingu lisa'!$AW$3:$AX$22,2,FALSE),"")</f>
        <v/>
      </c>
      <c r="M70" s="67" t="str">
        <f>IFERROR(VLOOKUP(Tabel1[[#This Row],[Jaotus]],Tabelid!L:M,2,FALSE),"")</f>
        <v>BUILDING</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v>117</v>
      </c>
      <c r="C71" s="24" t="s">
        <v>202</v>
      </c>
      <c r="D71" s="24" t="s">
        <v>204</v>
      </c>
      <c r="E71" s="24" t="s">
        <v>29</v>
      </c>
      <c r="F71" s="70">
        <v>9.9</v>
      </c>
      <c r="G71" s="70">
        <v>9.8000000000000007</v>
      </c>
      <c r="H71" s="24"/>
      <c r="I71" s="67" t="str">
        <f>LEFT(Tabel1[[#This Row],[Ruumi tüüp (TALO Tüüpruumide nimestik)]],2)</f>
        <v>52</v>
      </c>
      <c r="J71" s="25" t="s">
        <v>190</v>
      </c>
      <c r="K71" s="24" t="s">
        <v>311</v>
      </c>
      <c r="L71" s="67" t="str">
        <f>IFERROR(VLOOKUP(Tabel1[[#This Row],[Üürnik]],'Lepingu lisa'!$AW$3:$AX$22,2,FALSE),"")</f>
        <v/>
      </c>
      <c r="M71" s="67"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v>118</v>
      </c>
      <c r="C72" s="24" t="s">
        <v>202</v>
      </c>
      <c r="D72" s="24" t="s">
        <v>204</v>
      </c>
      <c r="E72" s="24" t="s">
        <v>29</v>
      </c>
      <c r="F72" s="70">
        <v>2.5</v>
      </c>
      <c r="G72" s="70">
        <v>2.4</v>
      </c>
      <c r="H72" s="24"/>
      <c r="I72" s="67" t="str">
        <f>LEFT(Tabel1[[#This Row],[Ruumi tüüp (TALO Tüüpruumide nimestik)]],2)</f>
        <v>52</v>
      </c>
      <c r="J72" s="25" t="s">
        <v>190</v>
      </c>
      <c r="K72" s="24" t="s">
        <v>311</v>
      </c>
      <c r="L72" s="67" t="str">
        <f>IFERROR(VLOOKUP(Tabel1[[#This Row],[Üürnik]],'Lepingu lisa'!$AW$3:$AX$22,2,FALSE),"")</f>
        <v/>
      </c>
      <c r="M72" s="67"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v>119</v>
      </c>
      <c r="C73" s="24" t="s">
        <v>202</v>
      </c>
      <c r="D73" s="24" t="s">
        <v>107</v>
      </c>
      <c r="E73" s="24" t="s">
        <v>42</v>
      </c>
      <c r="F73" s="70">
        <v>10.8</v>
      </c>
      <c r="G73" s="70">
        <v>10.8</v>
      </c>
      <c r="H73" s="24"/>
      <c r="I73" s="67" t="str">
        <f>LEFT(Tabel1[[#This Row],[Ruumi tüüp (TALO Tüüpruumide nimestik)]],2)</f>
        <v>79</v>
      </c>
      <c r="J73" s="25" t="s">
        <v>190</v>
      </c>
      <c r="K73" s="24" t="s">
        <v>310</v>
      </c>
      <c r="L73" s="67" t="str">
        <f>IFERROR(VLOOKUP(Tabel1[[#This Row],[Üürnik]],'Lepingu lisa'!$AW$3:$AX$22,2,FALSE),"")</f>
        <v/>
      </c>
      <c r="M73" s="67"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v>120</v>
      </c>
      <c r="C74" s="24" t="s">
        <v>202</v>
      </c>
      <c r="D74" s="24" t="s">
        <v>99</v>
      </c>
      <c r="E74" s="24" t="s">
        <v>13</v>
      </c>
      <c r="F74" s="70">
        <v>5.2</v>
      </c>
      <c r="G74" s="70">
        <v>5.0999999999999996</v>
      </c>
      <c r="H74" s="24"/>
      <c r="I74" s="67" t="str">
        <f>LEFT(Tabel1[[#This Row],[Ruumi tüüp (TALO Tüüpruumide nimestik)]],2)</f>
        <v>23</v>
      </c>
      <c r="J74" s="80" t="s">
        <v>191</v>
      </c>
      <c r="K74" s="24"/>
      <c r="L74" s="67" t="str">
        <f>IFERROR(VLOOKUP(Tabel1[[#This Row],[Üürnik]],'Lepingu lisa'!$AW$3:$AX$22,2,FALSE),"")</f>
        <v/>
      </c>
      <c r="M74" s="67" t="str">
        <f>IFERROR(VLOOKUP(Tabel1[[#This Row],[Jaotus]],Tabelid!L:M,2,FALSE),"")</f>
        <v>BUILDING</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v>121</v>
      </c>
      <c r="C75" s="24" t="s">
        <v>202</v>
      </c>
      <c r="D75" s="24" t="s">
        <v>203</v>
      </c>
      <c r="E75" s="24" t="s">
        <v>52</v>
      </c>
      <c r="F75" s="70">
        <v>9.1199999999999992</v>
      </c>
      <c r="G75" s="70">
        <v>8.8210999999999995</v>
      </c>
      <c r="H75" s="24"/>
      <c r="I75" s="67" t="str">
        <f>LEFT(Tabel1[[#This Row],[Ruumi tüüp (TALO Tüüpruumide nimestik)]],2)</f>
        <v>91</v>
      </c>
      <c r="J75" s="80" t="s">
        <v>191</v>
      </c>
      <c r="K75" s="24"/>
      <c r="L75" s="67" t="str">
        <f>IFERROR(VLOOKUP(Tabel1[[#This Row],[Üürnik]],'Lepingu lisa'!$AW$3:$AX$22,2,FALSE),"")</f>
        <v/>
      </c>
      <c r="M75" s="67" t="str">
        <f>IFERROR(VLOOKUP(Tabel1[[#This Row],[Jaotus]],Tabelid!L:M,2,FALSE),"")</f>
        <v>BUILDING</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v>122</v>
      </c>
      <c r="C76" s="24" t="s">
        <v>202</v>
      </c>
      <c r="D76" s="24" t="s">
        <v>88</v>
      </c>
      <c r="E76" s="24" t="s">
        <v>45</v>
      </c>
      <c r="F76" s="70">
        <v>2.8</v>
      </c>
      <c r="G76" s="70">
        <v>2.8</v>
      </c>
      <c r="H76" s="24"/>
      <c r="I76" s="67" t="str">
        <f>LEFT(Tabel1[[#This Row],[Ruumi tüüp (TALO Tüüpruumide nimestik)]],2)</f>
        <v>83</v>
      </c>
      <c r="J76" s="80" t="s">
        <v>191</v>
      </c>
      <c r="K76" s="24"/>
      <c r="L76" s="67" t="str">
        <f>IFERROR(VLOOKUP(Tabel1[[#This Row],[Üürnik]],'Lepingu lisa'!$AW$3:$AX$22,2,FALSE),"")</f>
        <v/>
      </c>
      <c r="M76" s="67" t="str">
        <f>IFERROR(VLOOKUP(Tabel1[[#This Row],[Jaotus]],Tabelid!L:M,2,FALSE),"")</f>
        <v>BUILDING</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v>123</v>
      </c>
      <c r="C77" s="24" t="s">
        <v>165</v>
      </c>
      <c r="D77" s="24" t="s">
        <v>150</v>
      </c>
      <c r="E77" s="24" t="s">
        <v>57</v>
      </c>
      <c r="F77" s="70">
        <v>8.8000000000000007</v>
      </c>
      <c r="G77" s="70">
        <v>0</v>
      </c>
      <c r="H77" s="24"/>
      <c r="I77" s="67" t="str">
        <f>LEFT(Tabel1[[#This Row],[Ruumi tüüp (TALO Tüüpruumide nimestik)]],2)</f>
        <v>98</v>
      </c>
      <c r="J77" s="25"/>
      <c r="K77" s="24"/>
      <c r="L77" s="67" t="str">
        <f>IFERROR(VLOOKUP(Tabel1[[#This Row],[Üürnik]],'Lepingu lisa'!$AW$3:$AX$22,2,FALSE),"")</f>
        <v/>
      </c>
      <c r="M77" s="67"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v>124</v>
      </c>
      <c r="C78" s="24" t="s">
        <v>164</v>
      </c>
      <c r="D78" s="24" t="s">
        <v>201</v>
      </c>
      <c r="E78" s="24" t="s">
        <v>53</v>
      </c>
      <c r="F78" s="70">
        <v>14.4</v>
      </c>
      <c r="G78" s="70">
        <v>14.4</v>
      </c>
      <c r="H78" s="24"/>
      <c r="I78" s="67" t="str">
        <f>LEFT(Tabel1[[#This Row],[Ruumi tüüp (TALO Tüüpruumide nimestik)]],2)</f>
        <v>92</v>
      </c>
      <c r="J78" s="25"/>
      <c r="K78" s="24"/>
      <c r="L78" s="67" t="str">
        <f>IFERROR(VLOOKUP(Tabel1[[#This Row],[Üürnik]],'Lepingu lisa'!$AW$3:$AX$22,2,FALSE),"")</f>
        <v/>
      </c>
      <c r="M78" s="67"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v>125</v>
      </c>
      <c r="C79" s="24" t="s">
        <v>202</v>
      </c>
      <c r="D79" s="24" t="s">
        <v>80</v>
      </c>
      <c r="E79" s="24" t="s">
        <v>38</v>
      </c>
      <c r="F79" s="70">
        <v>14.4</v>
      </c>
      <c r="G79" s="70">
        <v>13.7</v>
      </c>
      <c r="H79" s="24"/>
      <c r="I79" s="67" t="str">
        <f>LEFT(Tabel1[[#This Row],[Ruumi tüüp (TALO Tüüpruumide nimestik)]],2)</f>
        <v>73</v>
      </c>
      <c r="J79" s="80" t="s">
        <v>191</v>
      </c>
      <c r="K79" s="24"/>
      <c r="L79" s="67" t="str">
        <f>IFERROR(VLOOKUP(Tabel1[[#This Row],[Üürnik]],'Lepingu lisa'!$AW$3:$AX$22,2,FALSE),"")</f>
        <v/>
      </c>
      <c r="M79" s="67" t="str">
        <f>IFERROR(VLOOKUP(Tabel1[[#This Row],[Jaotus]],Tabelid!L:M,2,FALSE),"")</f>
        <v>BUILDING</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v>126</v>
      </c>
      <c r="C80" s="24" t="s">
        <v>164</v>
      </c>
      <c r="D80" s="24" t="s">
        <v>201</v>
      </c>
      <c r="E80" s="24" t="s">
        <v>53</v>
      </c>
      <c r="F80" s="70">
        <v>22.14</v>
      </c>
      <c r="G80" s="70">
        <v>22.144200000000001</v>
      </c>
      <c r="H80" s="24"/>
      <c r="I80" s="67" t="str">
        <f>LEFT(Tabel1[[#This Row],[Ruumi tüüp (TALO Tüüpruumide nimestik)]],2)</f>
        <v>92</v>
      </c>
      <c r="J80" s="80"/>
      <c r="K80" s="24"/>
      <c r="L80" s="67" t="str">
        <f>IFERROR(VLOOKUP(Tabel1[[#This Row],[Üürnik]],'Lepingu lisa'!$AW$3:$AX$22,2,FALSE),"")</f>
        <v/>
      </c>
      <c r="M80" s="67"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60</v>
      </c>
      <c r="B81" s="26">
        <v>127</v>
      </c>
      <c r="C81" s="24" t="s">
        <v>164</v>
      </c>
      <c r="D81" s="24" t="s">
        <v>201</v>
      </c>
      <c r="E81" s="24" t="s">
        <v>53</v>
      </c>
      <c r="F81" s="70">
        <v>11.69</v>
      </c>
      <c r="G81" s="70">
        <v>11.692500000000001</v>
      </c>
      <c r="H81" s="24"/>
      <c r="I81" s="67" t="str">
        <f>LEFT(Tabel1[[#This Row],[Ruumi tüüp (TALO Tüüpruumide nimestik)]],2)</f>
        <v>92</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60</v>
      </c>
      <c r="B82" s="26">
        <v>128</v>
      </c>
      <c r="C82" s="24" t="s">
        <v>202</v>
      </c>
      <c r="D82" s="24" t="s">
        <v>81</v>
      </c>
      <c r="E82" s="24" t="s">
        <v>52</v>
      </c>
      <c r="F82" s="70">
        <v>98.67</v>
      </c>
      <c r="G82" s="70">
        <v>98.274799999999999</v>
      </c>
      <c r="H82" s="24"/>
      <c r="I82" s="67" t="str">
        <f>LEFT(Tabel1[[#This Row],[Ruumi tüüp (TALO Tüüpruumide nimestik)]],2)</f>
        <v>91</v>
      </c>
      <c r="J82" s="80" t="s">
        <v>191</v>
      </c>
      <c r="K82" s="24"/>
      <c r="L82" s="67" t="str">
        <f>IFERROR(VLOOKUP(Tabel1[[#This Row],[Üürnik]],'Lepingu lisa'!$AW$3:$AX$22,2,FALSE),"")</f>
        <v/>
      </c>
      <c r="M82" s="67" t="str">
        <f>IFERROR(VLOOKUP(Tabel1[[#This Row],[Jaotus]],Tabelid!L:M,2,FALSE),"")</f>
        <v>BUILDING</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v>130</v>
      </c>
      <c r="C83" s="24" t="s">
        <v>164</v>
      </c>
      <c r="D83" s="24" t="s">
        <v>201</v>
      </c>
      <c r="E83" s="24" t="s">
        <v>53</v>
      </c>
      <c r="F83" s="70">
        <v>2.2000000000000002</v>
      </c>
      <c r="G83" s="70">
        <v>2.2000000000000002</v>
      </c>
      <c r="H83" s="24"/>
      <c r="I83" s="67" t="str">
        <f>LEFT(Tabel1[[#This Row],[Ruumi tüüp (TALO Tüüpruumide nimestik)]],2)</f>
        <v>92</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v>132</v>
      </c>
      <c r="C84" s="24" t="s">
        <v>165</v>
      </c>
      <c r="D84" s="24" t="s">
        <v>150</v>
      </c>
      <c r="E84" s="24" t="s">
        <v>57</v>
      </c>
      <c r="F84" s="70">
        <v>3.3</v>
      </c>
      <c r="G84" s="70">
        <v>0</v>
      </c>
      <c r="H84" s="24"/>
      <c r="I84" s="67" t="str">
        <f>LEFT(Tabel1[[#This Row],[Ruumi tüüp (TALO Tüüpruumide nimestik)]],2)</f>
        <v>98</v>
      </c>
      <c r="J84" s="25"/>
      <c r="K84" s="24"/>
      <c r="L84" s="67" t="str">
        <f>IFERROR(VLOOKUP(Tabel1[[#This Row],[Üürnik]],'Lepingu lisa'!$AW$3:$AX$22,2,FALSE),"")</f>
        <v/>
      </c>
      <c r="M84" s="67"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v>133</v>
      </c>
      <c r="C85" s="24" t="s">
        <v>202</v>
      </c>
      <c r="D85" s="24" t="s">
        <v>80</v>
      </c>
      <c r="E85" s="24" t="s">
        <v>38</v>
      </c>
      <c r="F85" s="70">
        <v>14.4</v>
      </c>
      <c r="G85" s="70">
        <v>13.3</v>
      </c>
      <c r="H85" s="24"/>
      <c r="I85" s="67" t="str">
        <f>LEFT(Tabel1[[#This Row],[Ruumi tüüp (TALO Tüüpruumide nimestik)]],2)</f>
        <v>73</v>
      </c>
      <c r="J85" s="80" t="s">
        <v>191</v>
      </c>
      <c r="K85" s="24"/>
      <c r="L85" s="67" t="str">
        <f>IFERROR(VLOOKUP(Tabel1[[#This Row],[Üürnik]],'Lepingu lisa'!$AW$3:$AX$22,2,FALSE),"")</f>
        <v/>
      </c>
      <c r="M85" s="67" t="str">
        <f>IFERROR(VLOOKUP(Tabel1[[#This Row],[Jaotus]],Tabelid!L:M,2,FALSE),"")</f>
        <v>BUILDING</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v>134</v>
      </c>
      <c r="C86" s="24" t="s">
        <v>202</v>
      </c>
      <c r="D86" s="24" t="s">
        <v>81</v>
      </c>
      <c r="E86" s="24" t="s">
        <v>52</v>
      </c>
      <c r="F86" s="70">
        <v>3.8</v>
      </c>
      <c r="G86" s="70">
        <v>3.4</v>
      </c>
      <c r="H86" s="24"/>
      <c r="I86" s="67" t="str">
        <f>LEFT(Tabel1[[#This Row],[Ruumi tüüp (TALO Tüüpruumide nimestik)]],2)</f>
        <v>91</v>
      </c>
      <c r="J86" s="80" t="s">
        <v>191</v>
      </c>
      <c r="K86" s="24"/>
      <c r="L86" s="67" t="str">
        <f>IFERROR(VLOOKUP(Tabel1[[#This Row],[Üürnik]],'Lepingu lisa'!$AW$3:$AX$22,2,FALSE),"")</f>
        <v/>
      </c>
      <c r="M86" s="67" t="str">
        <f>IFERROR(VLOOKUP(Tabel1[[#This Row],[Jaotus]],Tabelid!L:M,2,FALSE),"")</f>
        <v>BUILDING</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v>135</v>
      </c>
      <c r="C87" s="24" t="s">
        <v>202</v>
      </c>
      <c r="D87" s="24" t="s">
        <v>85</v>
      </c>
      <c r="E87" s="24" t="s">
        <v>13</v>
      </c>
      <c r="F87" s="70">
        <v>1.3</v>
      </c>
      <c r="G87" s="70">
        <v>1</v>
      </c>
      <c r="H87" s="24"/>
      <c r="I87" s="67" t="str">
        <f>LEFT(Tabel1[[#This Row],[Ruumi tüüp (TALO Tüüpruumide nimestik)]],2)</f>
        <v>23</v>
      </c>
      <c r="J87" s="25" t="s">
        <v>191</v>
      </c>
      <c r="K87" s="24"/>
      <c r="L87" s="67" t="str">
        <f>IFERROR(VLOOKUP(Tabel1[[#This Row],[Üürnik]],'Lepingu lisa'!$AW$3:$AX$22,2,FALSE),"")</f>
        <v/>
      </c>
      <c r="M87" s="67" t="str">
        <f>IFERROR(VLOOKUP(Tabel1[[#This Row],[Jaotus]],Tabelid!L:M,2,FALSE),"")</f>
        <v>BUILDING</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v>201</v>
      </c>
      <c r="C88" s="24" t="s">
        <v>202</v>
      </c>
      <c r="D88" s="24" t="s">
        <v>98</v>
      </c>
      <c r="E88" s="24" t="s">
        <v>11</v>
      </c>
      <c r="F88" s="70">
        <v>19.5</v>
      </c>
      <c r="G88" s="70">
        <v>18.8</v>
      </c>
      <c r="H88" s="24"/>
      <c r="I88" s="67" t="str">
        <f>LEFT(Tabel1[[#This Row],[Ruumi tüüp (TALO Tüüpruumide nimestik)]],2)</f>
        <v>21</v>
      </c>
      <c r="J88" s="25" t="s">
        <v>190</v>
      </c>
      <c r="K88" s="24" t="s">
        <v>311</v>
      </c>
      <c r="L88" s="67" t="str">
        <f>IFERROR(VLOOKUP(Tabel1[[#This Row],[Üürnik]],'Lepingu lisa'!$AW$3:$AX$22,2,FALSE),"")</f>
        <v/>
      </c>
      <c r="M88" s="67"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v>202</v>
      </c>
      <c r="C89" s="24" t="s">
        <v>202</v>
      </c>
      <c r="D89" s="24" t="s">
        <v>205</v>
      </c>
      <c r="E89" s="24" t="s">
        <v>11</v>
      </c>
      <c r="F89" s="70">
        <v>31.2</v>
      </c>
      <c r="G89" s="70">
        <v>30.1</v>
      </c>
      <c r="H89" s="24"/>
      <c r="I89" s="67" t="str">
        <f>LEFT(Tabel1[[#This Row],[Ruumi tüüp (TALO Tüüpruumide nimestik)]],2)</f>
        <v>21</v>
      </c>
      <c r="J89" s="25" t="s">
        <v>190</v>
      </c>
      <c r="K89" s="24" t="s">
        <v>311</v>
      </c>
      <c r="L89" s="67" t="str">
        <f>IFERROR(VLOOKUP(Tabel1[[#This Row],[Üürnik]],'Lepingu lisa'!$AW$3:$AX$22,2,FALSE),"")</f>
        <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v>203</v>
      </c>
      <c r="C90" s="24" t="s">
        <v>202</v>
      </c>
      <c r="D90" s="24" t="s">
        <v>205</v>
      </c>
      <c r="E90" s="24" t="s">
        <v>11</v>
      </c>
      <c r="F90" s="70">
        <v>13.5</v>
      </c>
      <c r="G90" s="70">
        <v>12.7</v>
      </c>
      <c r="H90" s="24"/>
      <c r="I90" s="67" t="str">
        <f>LEFT(Tabel1[[#This Row],[Ruumi tüüp (TALO Tüüpruumide nimestik)]],2)</f>
        <v>21</v>
      </c>
      <c r="J90" s="25" t="s">
        <v>190</v>
      </c>
      <c r="K90" s="24" t="s">
        <v>311</v>
      </c>
      <c r="L90" s="67" t="str">
        <f>IFERROR(VLOOKUP(Tabel1[[#This Row],[Üürnik]],'Lepingu lisa'!$AW$3:$AX$22,2,FALSE),"")</f>
        <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v>204</v>
      </c>
      <c r="C91" s="24" t="s">
        <v>202</v>
      </c>
      <c r="D91" s="24" t="s">
        <v>205</v>
      </c>
      <c r="E91" s="24" t="s">
        <v>11</v>
      </c>
      <c r="F91" s="70">
        <v>17</v>
      </c>
      <c r="G91" s="70">
        <v>16.399999999999999</v>
      </c>
      <c r="H91" s="24"/>
      <c r="I91" s="67" t="str">
        <f>LEFT(Tabel1[[#This Row],[Ruumi tüüp (TALO Tüüpruumide nimestik)]],2)</f>
        <v>21</v>
      </c>
      <c r="J91" s="25" t="s">
        <v>190</v>
      </c>
      <c r="K91" s="24" t="s">
        <v>311</v>
      </c>
      <c r="L91" s="67" t="str">
        <f>IFERROR(VLOOKUP(Tabel1[[#This Row],[Üürnik]],'Lepingu lisa'!$AW$3:$AX$22,2,FALSE),"")</f>
        <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v>205</v>
      </c>
      <c r="C92" s="24" t="s">
        <v>202</v>
      </c>
      <c r="D92" s="24" t="s">
        <v>205</v>
      </c>
      <c r="E92" s="24" t="s">
        <v>11</v>
      </c>
      <c r="F92" s="70">
        <v>15.2</v>
      </c>
      <c r="G92" s="70">
        <v>14.5</v>
      </c>
      <c r="H92" s="24"/>
      <c r="I92" s="67" t="str">
        <f>LEFT(Tabel1[[#This Row],[Ruumi tüüp (TALO Tüüpruumide nimestik)]],2)</f>
        <v>21</v>
      </c>
      <c r="J92" s="25" t="s">
        <v>190</v>
      </c>
      <c r="K92" s="24" t="s">
        <v>311</v>
      </c>
      <c r="L92" s="67" t="str">
        <f>IFERROR(VLOOKUP(Tabel1[[#This Row],[Üürnik]],'Lepingu lisa'!$AW$3:$AX$22,2,FALSE),"")</f>
        <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v>206</v>
      </c>
      <c r="C93" s="24" t="s">
        <v>202</v>
      </c>
      <c r="D93" s="24" t="s">
        <v>205</v>
      </c>
      <c r="E93" s="24" t="s">
        <v>11</v>
      </c>
      <c r="F93" s="70">
        <v>16.5</v>
      </c>
      <c r="G93" s="70">
        <v>15.7</v>
      </c>
      <c r="H93" s="24"/>
      <c r="I93" s="67" t="str">
        <f>LEFT(Tabel1[[#This Row],[Ruumi tüüp (TALO Tüüpruumide nimestik)]],2)</f>
        <v>21</v>
      </c>
      <c r="J93" s="25" t="s">
        <v>190</v>
      </c>
      <c r="K93" s="24" t="s">
        <v>312</v>
      </c>
      <c r="L93" s="67" t="str">
        <f>IFERROR(VLOOKUP(Tabel1[[#This Row],[Üürnik]],'Lepingu lisa'!$AW$3:$AX$22,2,FALSE),"")</f>
        <v/>
      </c>
      <c r="M93" s="67"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v>207</v>
      </c>
      <c r="C94" s="24" t="s">
        <v>202</v>
      </c>
      <c r="D94" s="24" t="s">
        <v>205</v>
      </c>
      <c r="E94" s="24" t="s">
        <v>11</v>
      </c>
      <c r="F94" s="70">
        <v>14.4</v>
      </c>
      <c r="G94" s="70">
        <v>13.8</v>
      </c>
      <c r="H94" s="24"/>
      <c r="I94" s="67" t="str">
        <f>LEFT(Tabel1[[#This Row],[Ruumi tüüp (TALO Tüüpruumide nimestik)]],2)</f>
        <v>21</v>
      </c>
      <c r="J94" s="25" t="s">
        <v>190</v>
      </c>
      <c r="K94" s="24" t="s">
        <v>312</v>
      </c>
      <c r="L94" s="67" t="str">
        <f>IFERROR(VLOOKUP(Tabel1[[#This Row],[Üürnik]],'Lepingu lisa'!$AW$3:$AX$22,2,FALSE),"")</f>
        <v/>
      </c>
      <c r="M94" s="67"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v>208</v>
      </c>
      <c r="C95" s="24" t="s">
        <v>202</v>
      </c>
      <c r="D95" s="24" t="s">
        <v>205</v>
      </c>
      <c r="E95" s="24" t="s">
        <v>11</v>
      </c>
      <c r="F95" s="70">
        <v>32.700000000000003</v>
      </c>
      <c r="G95" s="70">
        <v>31.9</v>
      </c>
      <c r="H95" s="24"/>
      <c r="I95" s="67" t="str">
        <f>LEFT(Tabel1[[#This Row],[Ruumi tüüp (TALO Tüüpruumide nimestik)]],2)</f>
        <v>21</v>
      </c>
      <c r="J95" s="25" t="s">
        <v>190</v>
      </c>
      <c r="K95" s="24" t="s">
        <v>312</v>
      </c>
      <c r="L95" s="67" t="str">
        <f>IFERROR(VLOOKUP(Tabel1[[#This Row],[Üürnik]],'Lepingu lisa'!$AW$3:$AX$22,2,FALSE),"")</f>
        <v/>
      </c>
      <c r="M95" s="67"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v>209</v>
      </c>
      <c r="C96" s="24" t="s">
        <v>202</v>
      </c>
      <c r="D96" s="24" t="s">
        <v>205</v>
      </c>
      <c r="E96" s="24" t="s">
        <v>11</v>
      </c>
      <c r="F96" s="70">
        <v>57.6</v>
      </c>
      <c r="G96" s="70">
        <v>57.3</v>
      </c>
      <c r="H96" s="24"/>
      <c r="I96" s="67" t="str">
        <f>LEFT(Tabel1[[#This Row],[Ruumi tüüp (TALO Tüüpruumide nimestik)]],2)</f>
        <v>21</v>
      </c>
      <c r="J96" s="25" t="s">
        <v>190</v>
      </c>
      <c r="K96" s="24" t="s">
        <v>312</v>
      </c>
      <c r="L96" s="67" t="str">
        <f>IFERROR(VLOOKUP(Tabel1[[#This Row],[Üürnik]],'Lepingu lisa'!$AW$3:$AX$22,2,FALSE),"")</f>
        <v/>
      </c>
      <c r="M96" s="67"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v>210</v>
      </c>
      <c r="C97" s="24" t="s">
        <v>202</v>
      </c>
      <c r="D97" s="24" t="s">
        <v>205</v>
      </c>
      <c r="E97" s="24" t="s">
        <v>11</v>
      </c>
      <c r="F97" s="70">
        <v>32.1</v>
      </c>
      <c r="G97" s="70">
        <v>31.3</v>
      </c>
      <c r="H97" s="24"/>
      <c r="I97" s="67" t="str">
        <f>LEFT(Tabel1[[#This Row],[Ruumi tüüp (TALO Tüüpruumide nimestik)]],2)</f>
        <v>21</v>
      </c>
      <c r="J97" s="25" t="s">
        <v>190</v>
      </c>
      <c r="K97" s="24" t="s">
        <v>312</v>
      </c>
      <c r="L97" s="67" t="str">
        <f>IFERROR(VLOOKUP(Tabel1[[#This Row],[Üürnik]],'Lepingu lisa'!$AW$3:$AX$22,2,FALSE),"")</f>
        <v/>
      </c>
      <c r="M97" s="67"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v>211</v>
      </c>
      <c r="C98" s="24" t="s">
        <v>202</v>
      </c>
      <c r="D98" s="24" t="s">
        <v>205</v>
      </c>
      <c r="E98" s="24" t="s">
        <v>11</v>
      </c>
      <c r="F98" s="70">
        <v>17.100000000000001</v>
      </c>
      <c r="G98" s="70">
        <v>16.399999999999999</v>
      </c>
      <c r="H98" s="24"/>
      <c r="I98" s="67" t="str">
        <f>LEFT(Tabel1[[#This Row],[Ruumi tüüp (TALO Tüüpruumide nimestik)]],2)</f>
        <v>21</v>
      </c>
      <c r="J98" s="25" t="s">
        <v>190</v>
      </c>
      <c r="K98" s="24" t="s">
        <v>312</v>
      </c>
      <c r="L98" s="67" t="str">
        <f>IFERROR(VLOOKUP(Tabel1[[#This Row],[Üürnik]],'Lepingu lisa'!$AW$3:$AX$22,2,FALSE),"")</f>
        <v/>
      </c>
      <c r="M98" s="67"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v>212</v>
      </c>
      <c r="C99" s="24" t="s">
        <v>202</v>
      </c>
      <c r="D99" s="24" t="s">
        <v>205</v>
      </c>
      <c r="E99" s="24" t="s">
        <v>11</v>
      </c>
      <c r="F99" s="70">
        <v>16.5</v>
      </c>
      <c r="G99" s="70">
        <v>15.896599999999999</v>
      </c>
      <c r="H99" s="24"/>
      <c r="I99" s="67" t="str">
        <f>LEFT(Tabel1[[#This Row],[Ruumi tüüp (TALO Tüüpruumide nimestik)]],2)</f>
        <v>21</v>
      </c>
      <c r="J99" s="25" t="s">
        <v>190</v>
      </c>
      <c r="K99" s="24" t="s">
        <v>312</v>
      </c>
      <c r="L99" s="67" t="str">
        <f>IFERROR(VLOOKUP(Tabel1[[#This Row],[Üürnik]],'Lepingu lisa'!$AW$3:$AX$22,2,FALSE),"")</f>
        <v/>
      </c>
      <c r="M99" s="67"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v>213</v>
      </c>
      <c r="C100" s="24" t="s">
        <v>202</v>
      </c>
      <c r="D100" s="24" t="s">
        <v>205</v>
      </c>
      <c r="E100" s="24" t="s">
        <v>11</v>
      </c>
      <c r="F100" s="70">
        <v>15.61</v>
      </c>
      <c r="G100" s="70">
        <v>15.262499999999999</v>
      </c>
      <c r="H100" s="24"/>
      <c r="I100" s="67" t="str">
        <f>LEFT(Tabel1[[#This Row],[Ruumi tüüp (TALO Tüüpruumide nimestik)]],2)</f>
        <v>21</v>
      </c>
      <c r="J100" s="25" t="s">
        <v>190</v>
      </c>
      <c r="K100" s="24" t="s">
        <v>312</v>
      </c>
      <c r="L100" s="67" t="str">
        <f>IFERROR(VLOOKUP(Tabel1[[#This Row],[Üürnik]],'Lepingu lisa'!$AW$3:$AX$22,2,FALSE),"")</f>
        <v/>
      </c>
      <c r="M100" s="67"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v>214</v>
      </c>
      <c r="C101" s="24" t="s">
        <v>202</v>
      </c>
      <c r="D101" s="24" t="s">
        <v>205</v>
      </c>
      <c r="E101" s="24" t="s">
        <v>11</v>
      </c>
      <c r="F101" s="70">
        <v>15.7</v>
      </c>
      <c r="G101" s="70">
        <v>15</v>
      </c>
      <c r="H101" s="24"/>
      <c r="I101" s="67" t="str">
        <f>LEFT(Tabel1[[#This Row],[Ruumi tüüp (TALO Tüüpruumide nimestik)]],2)</f>
        <v>21</v>
      </c>
      <c r="J101" s="25" t="s">
        <v>190</v>
      </c>
      <c r="K101" s="24" t="s">
        <v>312</v>
      </c>
      <c r="L101" s="67" t="str">
        <f>IFERROR(VLOOKUP(Tabel1[[#This Row],[Üürnik]],'Lepingu lisa'!$AW$3:$AX$22,2,FALSE),"")</f>
        <v/>
      </c>
      <c r="M101" s="67"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305</v>
      </c>
      <c r="C102" s="24" t="s">
        <v>202</v>
      </c>
      <c r="D102" s="24" t="s">
        <v>93</v>
      </c>
      <c r="E102" s="24" t="s">
        <v>52</v>
      </c>
      <c r="F102" s="70">
        <v>1.3</v>
      </c>
      <c r="G102" s="70">
        <v>1.3</v>
      </c>
      <c r="H102" s="24"/>
      <c r="I102" s="67" t="str">
        <f>LEFT(Tabel1[[#This Row],[Ruumi tüüp (TALO Tüüpruumide nimestik)]],2)</f>
        <v>91</v>
      </c>
      <c r="J102" s="80" t="s">
        <v>191</v>
      </c>
      <c r="K102" s="24"/>
      <c r="L102" s="67" t="str">
        <f>IFERROR(VLOOKUP(Tabel1[[#This Row],[Üürnik]],'Lepingu lisa'!$AW$3:$AX$22,2,FALSE),"")</f>
        <v/>
      </c>
      <c r="M102" s="67" t="str">
        <f>IFERROR(VLOOKUP(Tabel1[[#This Row],[Jaotus]],Tabelid!L:M,2,FALSE),"")</f>
        <v>BUILDING</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306</v>
      </c>
      <c r="C103" s="24" t="s">
        <v>164</v>
      </c>
      <c r="D103" s="24" t="s">
        <v>97</v>
      </c>
      <c r="E103" s="24" t="s">
        <v>53</v>
      </c>
      <c r="F103" s="70">
        <v>2</v>
      </c>
      <c r="G103" s="70">
        <v>2</v>
      </c>
      <c r="H103" s="24"/>
      <c r="I103" s="67" t="str">
        <f>LEFT(Tabel1[[#This Row],[Ruumi tüüp (TALO Tüüpruumide nimestik)]],2)</f>
        <v>92</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v>216</v>
      </c>
      <c r="C104" s="24" t="s">
        <v>202</v>
      </c>
      <c r="D104" s="24" t="s">
        <v>205</v>
      </c>
      <c r="E104" s="24" t="s">
        <v>11</v>
      </c>
      <c r="F104" s="70">
        <v>16.5</v>
      </c>
      <c r="G104" s="70">
        <v>15.8</v>
      </c>
      <c r="H104" s="24"/>
      <c r="I104" s="67" t="str">
        <f>LEFT(Tabel1[[#This Row],[Ruumi tüüp (TALO Tüüpruumide nimestik)]],2)</f>
        <v>21</v>
      </c>
      <c r="J104" s="25" t="s">
        <v>190</v>
      </c>
      <c r="K104" s="24" t="s">
        <v>312</v>
      </c>
      <c r="L104" s="67" t="str">
        <f>IFERROR(VLOOKUP(Tabel1[[#This Row],[Üürnik]],'Lepingu lisa'!$AW$3:$AX$22,2,FALSE),"")</f>
        <v/>
      </c>
      <c r="M104" s="67"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v>217</v>
      </c>
      <c r="C105" s="24" t="s">
        <v>202</v>
      </c>
      <c r="D105" s="24" t="s">
        <v>205</v>
      </c>
      <c r="E105" s="24" t="s">
        <v>11</v>
      </c>
      <c r="F105" s="70">
        <v>14.7</v>
      </c>
      <c r="G105" s="70">
        <v>14.4</v>
      </c>
      <c r="H105" s="24"/>
      <c r="I105" s="67" t="str">
        <f>LEFT(Tabel1[[#This Row],[Ruumi tüüp (TALO Tüüpruumide nimestik)]],2)</f>
        <v>21</v>
      </c>
      <c r="J105" s="25" t="s">
        <v>190</v>
      </c>
      <c r="K105" s="24" t="s">
        <v>312</v>
      </c>
      <c r="L105" s="67" t="str">
        <f>IFERROR(VLOOKUP(Tabel1[[#This Row],[Üürnik]],'Lepingu lisa'!$AW$3:$AX$22,2,FALSE),"")</f>
        <v/>
      </c>
      <c r="M105" s="67"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v>220</v>
      </c>
      <c r="C106" s="24" t="s">
        <v>202</v>
      </c>
      <c r="D106" s="24" t="s">
        <v>205</v>
      </c>
      <c r="E106" s="24" t="s">
        <v>11</v>
      </c>
      <c r="F106" s="70">
        <v>5.7</v>
      </c>
      <c r="G106" s="70">
        <v>5.6</v>
      </c>
      <c r="H106" s="24"/>
      <c r="I106" s="67" t="str">
        <f>LEFT(Tabel1[[#This Row],[Ruumi tüüp (TALO Tüüpruumide nimestik)]],2)</f>
        <v>21</v>
      </c>
      <c r="J106" s="80" t="s">
        <v>191</v>
      </c>
      <c r="K106" s="24"/>
      <c r="L106" s="67" t="str">
        <f>IFERROR(VLOOKUP(Tabel1[[#This Row],[Üürnik]],'Lepingu lisa'!$AW$3:$AX$22,2,FALSE),"")</f>
        <v/>
      </c>
      <c r="M106" s="67"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221</v>
      </c>
      <c r="C107" s="24" t="s">
        <v>202</v>
      </c>
      <c r="D107" s="24" t="s">
        <v>81</v>
      </c>
      <c r="E107" s="24" t="s">
        <v>52</v>
      </c>
      <c r="F107" s="70">
        <v>68.400000000000006</v>
      </c>
      <c r="G107" s="70">
        <v>68.322699999999998</v>
      </c>
      <c r="H107" s="24"/>
      <c r="I107" s="67" t="str">
        <f>LEFT(Tabel1[[#This Row],[Ruumi tüüp (TALO Tüüpruumide nimestik)]],2)</f>
        <v>91</v>
      </c>
      <c r="J107" s="25" t="s">
        <v>190</v>
      </c>
      <c r="K107" s="24" t="s">
        <v>312</v>
      </c>
      <c r="L107" s="67" t="str">
        <f>IFERROR(VLOOKUP(Tabel1[[#This Row],[Üürnik]],'Lepingu lisa'!$AW$3:$AX$22,2,FALSE),"")</f>
        <v/>
      </c>
      <c r="M107" s="67"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307</v>
      </c>
      <c r="C108" s="24" t="s">
        <v>202</v>
      </c>
      <c r="D108" s="24" t="s">
        <v>81</v>
      </c>
      <c r="E108" s="24" t="s">
        <v>52</v>
      </c>
      <c r="F108" s="70">
        <v>24.8</v>
      </c>
      <c r="G108" s="70">
        <v>24.7</v>
      </c>
      <c r="H108" s="24"/>
      <c r="I108" s="67" t="str">
        <f>LEFT(Tabel1[[#This Row],[Ruumi tüüp (TALO Tüüpruumide nimestik)]],2)</f>
        <v>91</v>
      </c>
      <c r="J108" s="25" t="s">
        <v>247</v>
      </c>
      <c r="K108" s="24"/>
      <c r="L108" s="67" t="str">
        <f>IFERROR(VLOOKUP(Tabel1[[#This Row],[Üürnik]],'Lepingu lisa'!$AW$3:$AX$22,2,FALSE),"")</f>
        <v/>
      </c>
      <c r="M108" s="67" t="str">
        <f>IFERROR(VLOOKUP(Tabel1[[#This Row],[Jaotus]],Tabelid!L:M,2,FALSE),"")</f>
        <v>FLOOR</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222</v>
      </c>
      <c r="C109" s="24" t="s">
        <v>164</v>
      </c>
      <c r="D109" s="24" t="s">
        <v>201</v>
      </c>
      <c r="E109" s="24" t="s">
        <v>53</v>
      </c>
      <c r="F109" s="70">
        <v>12.06</v>
      </c>
      <c r="G109" s="70">
        <v>12.0604</v>
      </c>
      <c r="H109" s="24"/>
      <c r="I109" s="67" t="str">
        <f>LEFT(Tabel1[[#This Row],[Ruumi tüüp (TALO Tüüpruumide nimestik)]],2)</f>
        <v>92</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223</v>
      </c>
      <c r="C110" s="24" t="s">
        <v>164</v>
      </c>
      <c r="D110" s="24" t="s">
        <v>201</v>
      </c>
      <c r="E110" s="24" t="s">
        <v>53</v>
      </c>
      <c r="F110" s="70">
        <v>13.24</v>
      </c>
      <c r="G110" s="70">
        <v>13.2399</v>
      </c>
      <c r="H110" s="24"/>
      <c r="I110" s="67" t="str">
        <f>LEFT(Tabel1[[#This Row],[Ruumi tüüp (TALO Tüüpruumide nimestik)]],2)</f>
        <v>92</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224</v>
      </c>
      <c r="C111" s="24" t="s">
        <v>164</v>
      </c>
      <c r="D111" s="24" t="s">
        <v>201</v>
      </c>
      <c r="E111" s="24" t="s">
        <v>53</v>
      </c>
      <c r="F111" s="70">
        <v>32.590000000000003</v>
      </c>
      <c r="G111" s="70">
        <v>32.5899</v>
      </c>
      <c r="H111" s="24"/>
      <c r="I111" s="67" t="str">
        <f>LEFT(Tabel1[[#This Row],[Ruumi tüüp (TALO Tüüpruumide nimestik)]],2)</f>
        <v>92</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v>225</v>
      </c>
      <c r="C112" s="24" t="s">
        <v>202</v>
      </c>
      <c r="D112" s="24" t="s">
        <v>80</v>
      </c>
      <c r="E112" s="24" t="s">
        <v>38</v>
      </c>
      <c r="F112" s="70">
        <v>12.11</v>
      </c>
      <c r="G112" s="70">
        <v>10.013199999999999</v>
      </c>
      <c r="H112" s="24"/>
      <c r="I112" s="67" t="str">
        <f>LEFT(Tabel1[[#This Row],[Ruumi tüüp (TALO Tüüpruumide nimestik)]],2)</f>
        <v>73</v>
      </c>
      <c r="J112" s="25" t="s">
        <v>247</v>
      </c>
      <c r="K112" s="24"/>
      <c r="L112" s="67" t="str">
        <f>IFERROR(VLOOKUP(Tabel1[[#This Row],[Üürnik]],'Lepingu lisa'!$AW$3:$AX$22,2,FALSE),"")</f>
        <v/>
      </c>
      <c r="M112" s="67" t="str">
        <f>IFERROR(VLOOKUP(Tabel1[[#This Row],[Jaotus]],Tabelid!L:M,2,FALSE),"")</f>
        <v>FLOOR</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226</v>
      </c>
      <c r="C113" s="24" t="s">
        <v>202</v>
      </c>
      <c r="D113" s="24" t="s">
        <v>80</v>
      </c>
      <c r="E113" s="24" t="s">
        <v>38</v>
      </c>
      <c r="F113" s="70">
        <v>14.3</v>
      </c>
      <c r="G113" s="70">
        <v>13.3</v>
      </c>
      <c r="H113" s="24"/>
      <c r="I113" s="67" t="str">
        <f>LEFT(Tabel1[[#This Row],[Ruumi tüüp (TALO Tüüpruumide nimestik)]],2)</f>
        <v>73</v>
      </c>
      <c r="J113" s="25" t="s">
        <v>247</v>
      </c>
      <c r="K113" s="24"/>
      <c r="L113" s="67" t="str">
        <f>IFERROR(VLOOKUP(Tabel1[[#This Row],[Üürnik]],'Lepingu lisa'!$AW$3:$AX$22,2,FALSE),"")</f>
        <v/>
      </c>
      <c r="M113" s="67" t="str">
        <f>IFERROR(VLOOKUP(Tabel1[[#This Row],[Jaotus]],Tabelid!L:M,2,FALSE),"")</f>
        <v>FLOOR</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v>301</v>
      </c>
      <c r="C114" s="24" t="s">
        <v>202</v>
      </c>
      <c r="D114" s="24" t="s">
        <v>205</v>
      </c>
      <c r="E114" s="24" t="s">
        <v>11</v>
      </c>
      <c r="F114" s="70">
        <v>14.11</v>
      </c>
      <c r="G114" s="70">
        <v>13.717499999999999</v>
      </c>
      <c r="H114" s="24"/>
      <c r="I114" s="67" t="str">
        <f>LEFT(Tabel1[[#This Row],[Ruumi tüüp (TALO Tüüpruumide nimestik)]],2)</f>
        <v>21</v>
      </c>
      <c r="J114" s="25" t="s">
        <v>190</v>
      </c>
      <c r="K114" s="24" t="s">
        <v>311</v>
      </c>
      <c r="L114" s="67" t="str">
        <f>IFERROR(VLOOKUP(Tabel1[[#This Row],[Üürnik]],'Lepingu lisa'!$AW$3:$AX$22,2,FALSE),"")</f>
        <v/>
      </c>
      <c r="M114" s="67"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v>302</v>
      </c>
      <c r="C115" s="24" t="s">
        <v>202</v>
      </c>
      <c r="D115" s="24" t="s">
        <v>205</v>
      </c>
      <c r="E115" s="24" t="s">
        <v>11</v>
      </c>
      <c r="F115" s="70">
        <v>30.6</v>
      </c>
      <c r="G115" s="70">
        <v>30.3</v>
      </c>
      <c r="H115" s="24"/>
      <c r="I115" s="67" t="str">
        <f>LEFT(Tabel1[[#This Row],[Ruumi tüüp (TALO Tüüpruumide nimestik)]],2)</f>
        <v>21</v>
      </c>
      <c r="J115" s="25" t="s">
        <v>190</v>
      </c>
      <c r="K115" s="24" t="s">
        <v>311</v>
      </c>
      <c r="L115" s="67" t="str">
        <f>IFERROR(VLOOKUP(Tabel1[[#This Row],[Üürnik]],'Lepingu lisa'!$AW$3:$AX$22,2,FALSE),"")</f>
        <v/>
      </c>
      <c r="M115" s="67"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v>303</v>
      </c>
      <c r="C116" s="24" t="s">
        <v>202</v>
      </c>
      <c r="D116" s="24" t="s">
        <v>205</v>
      </c>
      <c r="E116" s="24" t="s">
        <v>11</v>
      </c>
      <c r="F116" s="70">
        <v>34.700000000000003</v>
      </c>
      <c r="G116" s="70">
        <v>34</v>
      </c>
      <c r="H116" s="24"/>
      <c r="I116" s="67" t="str">
        <f>LEFT(Tabel1[[#This Row],[Ruumi tüüp (TALO Tüüpruumide nimestik)]],2)</f>
        <v>21</v>
      </c>
      <c r="J116" s="25" t="s">
        <v>190</v>
      </c>
      <c r="K116" s="24" t="s">
        <v>311</v>
      </c>
      <c r="L116" s="67" t="str">
        <f>IFERROR(VLOOKUP(Tabel1[[#This Row],[Üürnik]],'Lepingu lisa'!$AW$3:$AX$22,2,FALSE),"")</f>
        <v/>
      </c>
      <c r="M116" s="67"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v>304</v>
      </c>
      <c r="C117" s="24" t="s">
        <v>202</v>
      </c>
      <c r="D117" s="24" t="s">
        <v>94</v>
      </c>
      <c r="E117" s="24" t="s">
        <v>16</v>
      </c>
      <c r="F117" s="70">
        <v>183.8</v>
      </c>
      <c r="G117" s="70">
        <v>182.8</v>
      </c>
      <c r="H117" s="24"/>
      <c r="I117" s="67" t="str">
        <f>LEFT(Tabel1[[#This Row],[Ruumi tüüp (TALO Tüüpruumide nimestik)]],2)</f>
        <v>34</v>
      </c>
      <c r="J117" s="25" t="s">
        <v>190</v>
      </c>
      <c r="K117" s="24" t="s">
        <v>311</v>
      </c>
      <c r="L117" s="67" t="str">
        <f>IFERROR(VLOOKUP(Tabel1[[#This Row],[Üürnik]],'Lepingu lisa'!$AW$3:$AX$22,2,FALSE),"")</f>
        <v/>
      </c>
      <c r="M117" s="67"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v>305</v>
      </c>
      <c r="C118" s="24" t="s">
        <v>202</v>
      </c>
      <c r="D118" s="24" t="s">
        <v>205</v>
      </c>
      <c r="E118" s="24" t="s">
        <v>11</v>
      </c>
      <c r="F118" s="70">
        <v>34.4</v>
      </c>
      <c r="G118" s="70">
        <v>33.9</v>
      </c>
      <c r="H118" s="24"/>
      <c r="I118" s="67" t="str">
        <f>LEFT(Tabel1[[#This Row],[Ruumi tüüp (TALO Tüüpruumide nimestik)]],2)</f>
        <v>21</v>
      </c>
      <c r="J118" s="25" t="s">
        <v>190</v>
      </c>
      <c r="K118" s="24" t="s">
        <v>311</v>
      </c>
      <c r="L118" s="67" t="str">
        <f>IFERROR(VLOOKUP(Tabel1[[#This Row],[Üürnik]],'Lepingu lisa'!$AW$3:$AX$22,2,FALSE),"")</f>
        <v/>
      </c>
      <c r="M118" s="67"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v>306</v>
      </c>
      <c r="C119" s="24" t="s">
        <v>202</v>
      </c>
      <c r="D119" s="24" t="s">
        <v>78</v>
      </c>
      <c r="E119" s="24" t="s">
        <v>30</v>
      </c>
      <c r="F119" s="70">
        <v>46.5</v>
      </c>
      <c r="G119" s="70">
        <v>45.7</v>
      </c>
      <c r="H119" s="24"/>
      <c r="I119" s="67" t="str">
        <f>LEFT(Tabel1[[#This Row],[Ruumi tüüp (TALO Tüüpruumide nimestik)]],2)</f>
        <v>53</v>
      </c>
      <c r="J119" s="25" t="s">
        <v>190</v>
      </c>
      <c r="K119" s="24" t="s">
        <v>316</v>
      </c>
      <c r="L119" s="67" t="str">
        <f>IFERROR(VLOOKUP(Tabel1[[#This Row],[Üürnik]],'Lepingu lisa'!$AW$3:$AX$22,2,FALSE),"")</f>
        <v/>
      </c>
      <c r="M119" s="67"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v>307</v>
      </c>
      <c r="C120" s="24" t="s">
        <v>202</v>
      </c>
      <c r="D120" s="24" t="s">
        <v>94</v>
      </c>
      <c r="E120" s="24" t="s">
        <v>16</v>
      </c>
      <c r="F120" s="70">
        <v>58.5</v>
      </c>
      <c r="G120" s="70">
        <v>58.2</v>
      </c>
      <c r="H120" s="24"/>
      <c r="I120" s="67" t="str">
        <f>LEFT(Tabel1[[#This Row],[Ruumi tüüp (TALO Tüüpruumide nimestik)]],2)</f>
        <v>34</v>
      </c>
      <c r="J120" s="25" t="s">
        <v>190</v>
      </c>
      <c r="K120" s="24" t="s">
        <v>311</v>
      </c>
      <c r="L120" s="67" t="str">
        <f>IFERROR(VLOOKUP(Tabel1[[#This Row],[Üürnik]],'Lepingu lisa'!$AW$3:$AX$22,2,FALSE),"")</f>
        <v/>
      </c>
      <c r="M120" s="67"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v>309</v>
      </c>
      <c r="C121" s="24" t="s">
        <v>202</v>
      </c>
      <c r="D121" s="24" t="s">
        <v>205</v>
      </c>
      <c r="E121" s="24" t="s">
        <v>11</v>
      </c>
      <c r="F121" s="70">
        <v>33.4</v>
      </c>
      <c r="G121" s="70">
        <v>33.1</v>
      </c>
      <c r="H121" s="24"/>
      <c r="I121" s="67" t="str">
        <f>LEFT(Tabel1[[#This Row],[Ruumi tüüp (TALO Tüüpruumide nimestik)]],2)</f>
        <v>21</v>
      </c>
      <c r="J121" s="25" t="s">
        <v>190</v>
      </c>
      <c r="K121" s="24" t="s">
        <v>315</v>
      </c>
      <c r="L121" s="67" t="str">
        <f>IFERROR(VLOOKUP(Tabel1[[#This Row],[Üürnik]],'Lepingu lisa'!$AW$3:$AX$22,2,FALSE),"")</f>
        <v/>
      </c>
      <c r="M121" s="67"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v>310</v>
      </c>
      <c r="C122" s="24" t="s">
        <v>164</v>
      </c>
      <c r="D122" s="24" t="s">
        <v>201</v>
      </c>
      <c r="E122" s="24" t="s">
        <v>53</v>
      </c>
      <c r="F122" s="70">
        <v>13.38</v>
      </c>
      <c r="G122" s="70">
        <v>13.3767</v>
      </c>
      <c r="H122" s="24"/>
      <c r="I122" s="67" t="str">
        <f>LEFT(Tabel1[[#This Row],[Ruumi tüüp (TALO Tüüpruumide nimestik)]],2)</f>
        <v>92</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v>311</v>
      </c>
      <c r="C123" s="24" t="s">
        <v>202</v>
      </c>
      <c r="D123" s="24" t="s">
        <v>81</v>
      </c>
      <c r="E123" s="24" t="s">
        <v>52</v>
      </c>
      <c r="F123" s="70">
        <v>15.4</v>
      </c>
      <c r="G123" s="70">
        <v>15.4</v>
      </c>
      <c r="H123" s="24"/>
      <c r="I123" s="67" t="str">
        <f>LEFT(Tabel1[[#This Row],[Ruumi tüüp (TALO Tüüpruumide nimestik)]],2)</f>
        <v>91</v>
      </c>
      <c r="J123" s="25" t="s">
        <v>247</v>
      </c>
      <c r="K123" s="24"/>
      <c r="L123" s="67" t="str">
        <f>IFERROR(VLOOKUP(Tabel1[[#This Row],[Üürnik]],'Lepingu lisa'!$AW$3:$AX$22,2,FALSE),"")</f>
        <v/>
      </c>
      <c r="M123" s="67" t="str">
        <f>IFERROR(VLOOKUP(Tabel1[[#This Row],[Jaotus]],Tabelid!L:M,2,FALSE),"")</f>
        <v>FLOOR</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v>312</v>
      </c>
      <c r="C124" s="24" t="s">
        <v>164</v>
      </c>
      <c r="D124" s="24" t="s">
        <v>201</v>
      </c>
      <c r="E124" s="24" t="s">
        <v>53</v>
      </c>
      <c r="F124" s="70">
        <v>32.68</v>
      </c>
      <c r="G124" s="70">
        <v>32.677399999999999</v>
      </c>
      <c r="H124" s="24"/>
      <c r="I124" s="67" t="str">
        <f>LEFT(Tabel1[[#This Row],[Ruumi tüüp (TALO Tüüpruumide nimestik)]],2)</f>
        <v>92</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308</v>
      </c>
      <c r="C125" s="24" t="s">
        <v>202</v>
      </c>
      <c r="D125" s="24" t="s">
        <v>93</v>
      </c>
      <c r="E125" s="24" t="s">
        <v>52</v>
      </c>
      <c r="F125" s="70">
        <v>1.4</v>
      </c>
      <c r="G125" s="70">
        <v>1.4</v>
      </c>
      <c r="H125" s="24"/>
      <c r="I125" s="67" t="str">
        <f>LEFT(Tabel1[[#This Row],[Ruumi tüüp (TALO Tüüpruumide nimestik)]],2)</f>
        <v>91</v>
      </c>
      <c r="J125" s="80" t="s">
        <v>191</v>
      </c>
      <c r="K125" s="24"/>
      <c r="L125" s="67" t="str">
        <f>IFERROR(VLOOKUP(Tabel1[[#This Row],[Üürnik]],'Lepingu lisa'!$AW$3:$AX$22,2,FALSE),"")</f>
        <v/>
      </c>
      <c r="M125" s="67" t="str">
        <f>IFERROR(VLOOKUP(Tabel1[[#This Row],[Jaotus]],Tabelid!L:M,2,FALSE),"")</f>
        <v>BUILDING</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309</v>
      </c>
      <c r="C126" s="24" t="s">
        <v>164</v>
      </c>
      <c r="D126" s="24" t="s">
        <v>97</v>
      </c>
      <c r="E126" s="24" t="s">
        <v>53</v>
      </c>
      <c r="F126" s="70">
        <v>2</v>
      </c>
      <c r="G126" s="70">
        <v>2</v>
      </c>
      <c r="H126" s="24"/>
      <c r="I126" s="67" t="str">
        <f>LEFT(Tabel1[[#This Row],[Ruumi tüüp (TALO Tüüpruumide nimestik)]],2)</f>
        <v>92</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v>313</v>
      </c>
      <c r="C127" s="24" t="s">
        <v>202</v>
      </c>
      <c r="D127" s="24" t="s">
        <v>81</v>
      </c>
      <c r="E127" s="24" t="s">
        <v>52</v>
      </c>
      <c r="F127" s="70">
        <v>16.8</v>
      </c>
      <c r="G127" s="70">
        <v>16.3</v>
      </c>
      <c r="H127" s="24"/>
      <c r="I127" s="67" t="str">
        <f>LEFT(Tabel1[[#This Row],[Ruumi tüüp (TALO Tüüpruumide nimestik)]],2)</f>
        <v>91</v>
      </c>
      <c r="J127" s="25" t="s">
        <v>247</v>
      </c>
      <c r="K127" s="24"/>
      <c r="L127" s="67" t="str">
        <f>IFERROR(VLOOKUP(Tabel1[[#This Row],[Üürnik]],'Lepingu lisa'!$AW$3:$AX$22,2,FALSE),"")</f>
        <v/>
      </c>
      <c r="M127" s="67" t="str">
        <f>IFERROR(VLOOKUP(Tabel1[[#This Row],[Jaotus]],Tabelid!L:M,2,FALSE),"")</f>
        <v>FLOOR</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v>314</v>
      </c>
      <c r="C128" s="24" t="s">
        <v>164</v>
      </c>
      <c r="D128" s="24" t="s">
        <v>201</v>
      </c>
      <c r="E128" s="24" t="s">
        <v>53</v>
      </c>
      <c r="F128" s="70">
        <v>8</v>
      </c>
      <c r="G128" s="70">
        <v>8</v>
      </c>
      <c r="H128" s="24"/>
      <c r="I128" s="67" t="str">
        <f>LEFT(Tabel1[[#This Row],[Ruumi tüüp (TALO Tüüpruumide nimestik)]],2)</f>
        <v>92</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v>315</v>
      </c>
      <c r="C129" s="24" t="s">
        <v>202</v>
      </c>
      <c r="D129" s="24" t="s">
        <v>80</v>
      </c>
      <c r="E129" s="24" t="s">
        <v>38</v>
      </c>
      <c r="F129" s="70">
        <v>13.3</v>
      </c>
      <c r="G129" s="70">
        <v>12.6</v>
      </c>
      <c r="H129" s="24"/>
      <c r="I129" s="67" t="str">
        <f>LEFT(Tabel1[[#This Row],[Ruumi tüüp (TALO Tüüpruumide nimestik)]],2)</f>
        <v>73</v>
      </c>
      <c r="J129" s="25" t="s">
        <v>247</v>
      </c>
      <c r="K129" s="24"/>
      <c r="L129" s="67" t="str">
        <f>IFERROR(VLOOKUP(Tabel1[[#This Row],[Üürnik]],'Lepingu lisa'!$AW$3:$AX$22,2,FALSE),"")</f>
        <v/>
      </c>
      <c r="M129" s="67" t="str">
        <f>IFERROR(VLOOKUP(Tabel1[[#This Row],[Jaotus]],Tabelid!L:M,2,FALSE),"")</f>
        <v>FLOOR</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63</v>
      </c>
      <c r="B130" s="26">
        <v>401</v>
      </c>
      <c r="C130" s="24" t="s">
        <v>197</v>
      </c>
      <c r="D130" s="24" t="s">
        <v>91</v>
      </c>
      <c r="E130" s="24" t="s">
        <v>55</v>
      </c>
      <c r="F130" s="70">
        <v>421.49</v>
      </c>
      <c r="G130" s="70">
        <v>421.49020000000002</v>
      </c>
      <c r="H130" s="24"/>
      <c r="I130" s="67" t="str">
        <f>LEFT(Tabel1[[#This Row],[Ruumi tüüp (TALO Tüüpruumide nimestik)]],2)</f>
        <v>96</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63</v>
      </c>
      <c r="B131" s="26">
        <v>402</v>
      </c>
      <c r="C131" s="24" t="s">
        <v>197</v>
      </c>
      <c r="D131" s="24" t="s">
        <v>91</v>
      </c>
      <c r="E131" s="24" t="s">
        <v>55</v>
      </c>
      <c r="F131" s="70">
        <v>11.1</v>
      </c>
      <c r="G131" s="70">
        <v>11.1</v>
      </c>
      <c r="H131" s="24"/>
      <c r="I131" s="67" t="str">
        <f>LEFT(Tabel1[[#This Row],[Ruumi tüüp (TALO Tüüpruumide nimestik)]],2)</f>
        <v>96</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63</v>
      </c>
      <c r="B132" s="26">
        <v>403</v>
      </c>
      <c r="C132" s="24" t="s">
        <v>197</v>
      </c>
      <c r="D132" s="24" t="s">
        <v>91</v>
      </c>
      <c r="E132" s="24" t="s">
        <v>55</v>
      </c>
      <c r="F132" s="70">
        <v>12.6</v>
      </c>
      <c r="G132" s="70">
        <v>12.6</v>
      </c>
      <c r="H132" s="24"/>
      <c r="I132" s="67" t="str">
        <f>LEFT(Tabel1[[#This Row],[Ruumi tüüp (TALO Tüüpruumide nimestik)]],2)</f>
        <v>96</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63</v>
      </c>
      <c r="B133" s="26">
        <v>404</v>
      </c>
      <c r="C133" s="24" t="s">
        <v>164</v>
      </c>
      <c r="D133" s="24" t="s">
        <v>201</v>
      </c>
      <c r="E133" s="24" t="s">
        <v>53</v>
      </c>
      <c r="F133" s="70">
        <v>9.5</v>
      </c>
      <c r="G133" s="70">
        <v>9.5</v>
      </c>
      <c r="H133" s="24"/>
      <c r="I133" s="67" t="str">
        <f>LEFT(Tabel1[[#This Row],[Ruumi tüüp (TALO Tüüpruumide nimestik)]],2)</f>
        <v>92</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63</v>
      </c>
      <c r="B134" s="26">
        <v>405</v>
      </c>
      <c r="C134" s="24" t="s">
        <v>164</v>
      </c>
      <c r="D134" s="24" t="s">
        <v>201</v>
      </c>
      <c r="E134" s="24" t="s">
        <v>53</v>
      </c>
      <c r="F134" s="70">
        <v>6.2</v>
      </c>
      <c r="G134" s="70">
        <v>6.2</v>
      </c>
      <c r="H134" s="24"/>
      <c r="I134" s="67" t="str">
        <f>LEFT(Tabel1[[#This Row],[Ruumi tüüp (TALO Tüüpruumide nimestik)]],2)</f>
        <v>92</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2020-09-21T09:15:26Z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